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8"/>
  <workbookPr/>
  <mc:AlternateContent xmlns:mc="http://schemas.openxmlformats.org/markup-compatibility/2006">
    <mc:Choice Requires="x15">
      <x15ac:absPath xmlns:x15ac="http://schemas.microsoft.com/office/spreadsheetml/2010/11/ac" url="C:\Users\mdupontcan\Desktop\"/>
    </mc:Choice>
  </mc:AlternateContent>
  <xr:revisionPtr revIDLastSave="0" documentId="8_{B88E01FD-5F1C-4192-8BC3-EAA616861017}" xr6:coauthVersionLast="36" xr6:coauthVersionMax="36" xr10:uidLastSave="{00000000-0000-0000-0000-000000000000}"/>
  <bookViews>
    <workbookView xWindow="0" yWindow="0" windowWidth="28800" windowHeight="12075" activeTab="1" xr2:uid="{00000000-000D-0000-FFFF-FFFF00000000}"/>
  </bookViews>
  <sheets>
    <sheet name="1. NOTE" sheetId="1" r:id="rId1"/>
    <sheet name="2. IDENTIFICATION FORMATION" sheetId="2" r:id="rId2"/>
    <sheet name="3. PRESENTATION FORMATION" sheetId="3" r:id="rId3"/>
    <sheet name="4. EQUIPE PEDAGOGIQUE" sheetId="4" r:id="rId4"/>
    <sheet name="5. SELECTION" sheetId="5" r:id="rId5"/>
    <sheet name="6. SOUTENABILITE" sheetId="6" r:id="rId6"/>
    <sheet name="Données" sheetId="7" state="hidden" r:id="rId7"/>
  </sheets>
  <externalReferences>
    <externalReference r:id="rId8"/>
  </externalReferences>
  <definedNames>
    <definedName name="_xlnm.Print_Area" localSheetId="3">'4. EQUIPE PEDAGOGIQUE'!$A$1:$L$15</definedName>
  </definedNames>
  <calcPr calcId="191029"/>
</workbook>
</file>

<file path=xl/calcChain.xml><?xml version="1.0" encoding="utf-8"?>
<calcChain xmlns="http://schemas.openxmlformats.org/spreadsheetml/2006/main">
  <c r="J15" i="4" l="1"/>
  <c r="J18" i="4" s="1"/>
  <c r="E12" i="4" l="1"/>
  <c r="J16" i="4"/>
  <c r="J19" i="4" s="1"/>
  <c r="E11" i="4" l="1"/>
  <c r="C19" i="6" l="1"/>
  <c r="D30" i="6" l="1"/>
  <c r="D25" i="6" l="1"/>
  <c r="D26" i="6"/>
  <c r="B24" i="6" l="1"/>
  <c r="D40" i="6" l="1"/>
  <c r="D39" i="6"/>
  <c r="D38" i="6"/>
  <c r="D37" i="6"/>
  <c r="D36" i="6" s="1"/>
  <c r="D35" i="6"/>
  <c r="D34" i="6"/>
  <c r="D33" i="6"/>
  <c r="D32" i="6"/>
  <c r="D28" i="6"/>
  <c r="D27" i="6" s="1"/>
  <c r="E22" i="6"/>
  <c r="C18" i="6"/>
  <c r="C17" i="6"/>
  <c r="C16" i="6"/>
  <c r="B5" i="6"/>
  <c r="D31" i="6" l="1"/>
  <c r="C22" i="6"/>
  <c r="C42" i="6" s="1"/>
  <c r="D24" i="6"/>
  <c r="C43" i="6" l="1"/>
  <c r="C44" i="6" s="1"/>
  <c r="D44"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25" authorId="0" shapeId="0" xr:uid="{00000000-0006-0000-0500-000001000000}">
      <text>
        <r>
          <rPr>
            <sz val="11"/>
            <color rgb="FF000000"/>
            <rFont val="Arial"/>
            <family val="2"/>
          </rPr>
          <t xml:space="preserve">Auteur:
</t>
        </r>
        <r>
          <rPr>
            <sz val="11"/>
            <color rgb="FF000000"/>
            <rFont val="Arial"/>
            <family val="2"/>
          </rPr>
          <t>"permanent": comprend les enseignants, E.C et autres personnels titulaires ou contractuels de l'établissement (BIATTS…).</t>
        </r>
      </text>
    </comment>
    <comment ref="A26" authorId="0" shapeId="0" xr:uid="{00000000-0006-0000-0500-000002000000}">
      <text>
        <r>
          <rPr>
            <sz val="11"/>
            <color rgb="FF000000"/>
            <rFont val="Arial"/>
            <family val="2"/>
          </rPr>
          <t xml:space="preserve">Auteur:
</t>
        </r>
        <r>
          <rPr>
            <sz val="11"/>
            <color rgb="FF000000"/>
            <rFont val="Arial"/>
            <family val="2"/>
          </rPr>
          <t>personnel extérieur à l'établissement (inclus les professionnels qui interviennent dans les formations)</t>
        </r>
      </text>
    </comment>
    <comment ref="A32" authorId="0" shapeId="0" xr:uid="{00000000-0006-0000-0500-000003000000}">
      <text>
        <r>
          <rPr>
            <sz val="11"/>
            <color rgb="FF000000"/>
            <rFont val="Arial"/>
            <family val="2"/>
          </rPr>
          <t xml:space="preserve">Auteur:
</t>
        </r>
        <r>
          <rPr>
            <sz val="11"/>
            <color rgb="FF000000"/>
            <rFont val="Arial"/>
            <family val="2"/>
          </rPr>
          <t xml:space="preserve">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sz val="11"/>
            <color rgb="FF000000"/>
            <rFont val="Arial"/>
            <family val="2"/>
          </rPr>
          <t xml:space="preserve">Auteur:
</t>
        </r>
        <r>
          <rPr>
            <sz val="11"/>
            <color rgb="FF000000"/>
            <rFont val="Arial"/>
            <family val="2"/>
          </rPr>
          <t xml:space="preserve">
</t>
        </r>
        <r>
          <rPr>
            <sz val="11"/>
            <color rgb="FF000000"/>
            <rFont val="Arial"/>
            <family val="2"/>
          </rPr>
          <t>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sz val="11"/>
            <color rgb="FF000000"/>
            <rFont val="Arial"/>
            <family val="2"/>
          </rPr>
          <t xml:space="preserve">Auteur:
</t>
        </r>
        <r>
          <rPr>
            <sz val="11"/>
            <color rgb="FF000000"/>
            <rFont val="Arial"/>
            <family val="2"/>
          </rPr>
          <t>Personnel concerné: le secrétariat pédagogique, le personnel technique et la scolarité qui emploie pour les inscriptions des alternants du personnel vacataire</t>
        </r>
      </text>
    </comment>
    <comment ref="A35" authorId="0" shapeId="0" xr:uid="{00000000-0006-0000-0500-000006000000}">
      <text>
        <r>
          <rPr>
            <sz val="11"/>
            <color theme="1"/>
            <rFont val="Arial"/>
            <family val="2"/>
          </rPr>
          <t>Auteur:
Le personnel de cette "ligne" doit être déjà incluse dans les trois lignes précédentes et elle est donc déjà comptabilisée dans le total.</t>
        </r>
      </text>
    </comment>
    <comment ref="A37" authorId="0" shapeId="0" xr:uid="{00000000-0006-0000-0500-000007000000}">
      <text>
        <r>
          <rPr>
            <sz val="11"/>
            <color theme="1"/>
            <rFont val="Arial"/>
            <family val="2"/>
          </rPr>
          <t>Auteur:
Achat de TBI, video projecteur, bureau, chaises…</t>
        </r>
      </text>
    </comment>
    <comment ref="A38" authorId="0" shapeId="0" xr:uid="{00000000-0006-0000-0500-000008000000}">
      <text>
        <r>
          <rPr>
            <sz val="11"/>
            <color rgb="FF000000"/>
            <rFont val="Arial"/>
            <family val="2"/>
          </rPr>
          <t xml:space="preserve">Auteur:
</t>
        </r>
        <r>
          <rPr>
            <sz val="11"/>
            <color rgb="FF000000"/>
            <rFont val="Arial"/>
            <family val="2"/>
          </rPr>
          <t>Concerne :Mission d'enseignants, formations d’enseignants, venue d’un vacataire de renom, etc.</t>
        </r>
      </text>
    </comment>
    <comment ref="A39" authorId="0" shapeId="0" xr:uid="{00000000-0006-0000-0500-000009000000}">
      <text>
        <r>
          <rPr>
            <sz val="11"/>
            <color theme="1"/>
            <rFont val="Arial"/>
            <family val="2"/>
          </rPr>
          <t>Auteur:
organisation de journées ou évènements pour les industriels, soutenances, remise de diplôme, etc.</t>
        </r>
      </text>
    </comment>
    <comment ref="A40" authorId="0" shapeId="0" xr:uid="{00000000-0006-0000-0500-00000A000000}">
      <text>
        <r>
          <rPr>
            <sz val="11"/>
            <color theme="1"/>
            <rFont val="Arial"/>
            <family val="2"/>
          </rPr>
          <t>Auteur:
pédagogie innovante, etc.</t>
        </r>
      </text>
    </comment>
  </commentList>
</comments>
</file>

<file path=xl/sharedStrings.xml><?xml version="1.0" encoding="utf-8"?>
<sst xmlns="http://schemas.openxmlformats.org/spreadsheetml/2006/main" count="413" uniqueCount="359">
  <si>
    <t>IDENTIFICATION DE LA FORMATION</t>
  </si>
  <si>
    <t>Objet de la demande :</t>
  </si>
  <si>
    <t>Intitulé du diplôme :</t>
  </si>
  <si>
    <t>Composante :</t>
  </si>
  <si>
    <t>UCA IDEX</t>
  </si>
  <si>
    <t>Champ disciplinaire :</t>
  </si>
  <si>
    <t>Inter-champ</t>
  </si>
  <si>
    <t>Précisez les champs :</t>
  </si>
  <si>
    <t>Secteur disciplinaire :</t>
  </si>
  <si>
    <t>39 - SCIENCES DE GESTION</t>
  </si>
  <si>
    <t>L - M - D</t>
  </si>
  <si>
    <t>Cycle du DU (1er cycle, 2ème cycle, 3ème cycle) :</t>
  </si>
  <si>
    <t>Autre (précisez)</t>
  </si>
  <si>
    <t>Niveau d'entrée minimal (bac, bac+1, bac+2 …) :</t>
  </si>
  <si>
    <t>Bac/Niveau bac</t>
  </si>
  <si>
    <t>Niveau estimé de sortie  bac, bac+1, bac+2 ...) :</t>
  </si>
  <si>
    <t>Durée de la formation (1 an, 2 ans, 3 ans ,,,) :</t>
  </si>
  <si>
    <t>&gt; 3 ans</t>
  </si>
  <si>
    <t>Coordonnées du responsable de la formation</t>
  </si>
  <si>
    <t>Rani Jeanne DANG, Université Côte d’Azur, Graduate School of Economics and Management  Campus St Jean d’Angély, 5 rue du 22éme BCA  06300 Nice</t>
  </si>
  <si>
    <t>Nom :</t>
  </si>
  <si>
    <t>Dang</t>
  </si>
  <si>
    <t>Prénom :</t>
  </si>
  <si>
    <t>Rani</t>
  </si>
  <si>
    <t>Grade :</t>
  </si>
  <si>
    <t>Maître de conférences</t>
  </si>
  <si>
    <t>Courriel :</t>
  </si>
  <si>
    <t>rani.dang@univ-cotedazur.fr</t>
  </si>
  <si>
    <t>Accessible à distance :</t>
  </si>
  <si>
    <t>OUI - Partiellement</t>
  </si>
  <si>
    <t>Stage ou Projet</t>
  </si>
  <si>
    <t>Oui</t>
  </si>
  <si>
    <t>SUIVI ADMINISTRATIF</t>
  </si>
  <si>
    <t>Avis du conseil de composante :</t>
  </si>
  <si>
    <t>En date du :</t>
  </si>
  <si>
    <t>Vu par le responsable de la scolarité :</t>
  </si>
  <si>
    <t>Vu par le SPOF en date du :</t>
  </si>
  <si>
    <t>Avis du conseil académique :</t>
  </si>
  <si>
    <t>Favorable</t>
  </si>
  <si>
    <t xml:space="preserve">Avis du conseil d'administration : </t>
  </si>
  <si>
    <t>Défavorable</t>
  </si>
  <si>
    <t>Ne rien écrire dans les zones grisées</t>
  </si>
  <si>
    <t>PRESENTATION DE LA FORMATION</t>
  </si>
  <si>
    <t>3.1. Objectifs de la formation</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</si>
  <si>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rPr>
      <t>- Lien avec les axes stratégiques Recherche, le cas échéant.</t>
    </r>
  </si>
  <si>
    <t>3.2. Compétences attendues</t>
  </si>
  <si>
    <t>Indiquez :
 - les objectifs spécifiques de la formation
- les compétences attendues des étudiants à l’issue de la formation (sous forme d’une fiche RNCP pour les formations souhaitant bénéficier des fonds de la formation professionnelle et continue)</t>
  </si>
  <si>
    <t>3.3. Organisation pédagogique</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</si>
  <si>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</si>
  <si>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rPr>
      <t xml:space="preserve">
</t>
    </r>
  </si>
  <si>
    <t>3.5. Positionnement dans l'environnement</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</si>
  <si>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</si>
  <si>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3.6. Public visé et effectifs attendus</t>
  </si>
  <si>
    <t>3.7. Liens avec le monde socio-économique :</t>
  </si>
  <si>
    <r>
      <t>• Préciser les partenariats  participant à la mise en place de la formation et leurs modalités.</t>
    </r>
    <r>
      <rPr>
        <i/>
        <sz val="11"/>
        <rFont val="Calibri"/>
        <family val="2"/>
      </rPr>
      <t xml:space="preserve">
</t>
    </r>
  </si>
  <si>
    <t>3.8. Suivi de formation</t>
  </si>
  <si>
    <r>
      <t>Diplôme étudiant-entrepren</t>
    </r>
    <r>
      <rPr>
        <sz val="11"/>
        <rFont val="Calibri"/>
        <family val="2"/>
      </rPr>
      <t>eur crée en 2014 (entré en vigueur le 15 septembre)</t>
    </r>
    <r>
      <rPr>
        <sz val="11"/>
        <color theme="1"/>
        <rFont val="Calibri"/>
        <family val="2"/>
      </rPr>
      <t xml:space="preserve"> et porté par l'IAE. Aujourd'hui, transformation du D2E qui s'inscrit dans le contexte de l’Institut de la Créativité et de l’Entrepreneuriat par UCA et qui traduit la volonté de proposer un diplôme entrepreneuriat à visée intégrative et accessible à tous.								</t>
    </r>
  </si>
  <si>
    <t>Sensibilisation :</t>
  </si>
  <si>
    <t xml:space="preserve">Spécialisation : </t>
  </si>
  <si>
    <t>Donner le goût de l’entrepreneuriat</t>
  </si>
  <si>
    <t>Construire, agir et lancer son projet</t>
  </si>
  <si>
    <t>Objectifs :</t>
  </si>
  <si>
    <t xml:space="preserve">Initiation à la posture entrepreneuriale  </t>
  </si>
  <si>
    <t xml:space="preserve">Faire émerger une opportunité d’entreprendre  </t>
  </si>
  <si>
    <t>Construire un projet en articulant ses composantes, en étudiant sa faisabilité́</t>
  </si>
  <si>
    <t>Mise en action à travers le lancement du projet</t>
  </si>
  <si>
    <t>Compétences attendues des étudiants à l’issue de la formation :</t>
  </si>
  <si>
    <t>Comprendre et reconnaître ce qu’est une démarche entrepreneuriale</t>
  </si>
  <si>
    <t>Approfondissement : adopter une posture entreprenante, être familiarisé au processus entrepreneurial et savoir utiliser les principaux outils structurants du domaine</t>
  </si>
  <si>
    <t>Engagement entrepreneurial : savoir agir en tant qu’entrepreneur et structurer le projet que l’on porte</t>
  </si>
  <si>
    <t xml:space="preserve">Rejoindre un projet entrepreneurial et y contribuer </t>
  </si>
  <si>
    <t>Accompagner un projet entrepreneurial</t>
  </si>
  <si>
    <t>UE concernée(s) au sein du DU</t>
  </si>
  <si>
    <t xml:space="preserve">Unité d'accompagnement </t>
  </si>
  <si>
    <t>ENSEIGNANTS</t>
  </si>
  <si>
    <t>INTERVENANTS PROFESSIONNELS</t>
  </si>
  <si>
    <t>(y compris d’autres établissements d’enseignement supérieur)</t>
  </si>
  <si>
    <t>Nom et profession</t>
  </si>
  <si>
    <t>Organisme de rattachement</t>
  </si>
  <si>
    <t>Coordonnées (y compris courriel)</t>
  </si>
  <si>
    <t>Volume horaire assuré</t>
  </si>
  <si>
    <t>Apports au regard des objectifs de la formation</t>
  </si>
  <si>
    <t>Nom et statut</t>
  </si>
  <si>
    <t>Établissement de rattachement</t>
  </si>
  <si>
    <t>Eric GUERCI</t>
  </si>
  <si>
    <t>UCA</t>
  </si>
  <si>
    <t>Eric.GUERCI@univ-cotedazur.fr</t>
  </si>
  <si>
    <t xml:space="preserve">Margarida ROMERO </t>
  </si>
  <si>
    <t>margarida.romero@unice.fr</t>
  </si>
  <si>
    <t>Laurent Masson</t>
  </si>
  <si>
    <t>Incubateur Paca Est</t>
  </si>
  <si>
    <t xml:space="preserve">masson@incubateurpacaest.org </t>
  </si>
  <si>
    <t>Accompagnement sur mesure</t>
  </si>
  <si>
    <t xml:space="preserve">Rani DANG </t>
  </si>
  <si>
    <t>dang@gredeg.cnrs.fr</t>
  </si>
  <si>
    <t>Vincent Denis</t>
  </si>
  <si>
    <t xml:space="preserve">denis@incubateurpacaest.org </t>
  </si>
  <si>
    <t>Valérie Piola-Caselli</t>
  </si>
  <si>
    <t>Media conseil</t>
  </si>
  <si>
    <t>contact@com-media-conseil.com</t>
  </si>
  <si>
    <t>Expertise communication et compétences personnelles</t>
  </si>
  <si>
    <t>FICHE DE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</si>
  <si>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</si>
  <si>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</si>
  <si>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</si>
  <si>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</si>
  <si>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</si>
  <si>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</si>
  <si>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</si>
  <si>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Non</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</si>
  <si>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</si>
  <si>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</si>
  <si>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</si>
  <si>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</si>
  <si>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</si>
  <si>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</si>
  <si>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</si>
  <si>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</si>
  <si>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</si>
  <si>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</si>
  <si>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</si>
  <si>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C2</t>
  </si>
  <si>
    <t>Niveau de langue en anglais :</t>
  </si>
  <si>
    <t>Niveau CECRL attendu :</t>
  </si>
  <si>
    <t>B2</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</si>
  <si>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</si>
  <si>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</si>
  <si>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</si>
  <si>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</si>
  <si>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</si>
  <si>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</si>
  <si>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</si>
  <si>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</si>
  <si>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</si>
  <si>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FICHE DE SOUTENABILITE</t>
  </si>
  <si>
    <t>D2E</t>
  </si>
  <si>
    <t>Les cases en jaune sont à renseigner pour le calcul de la soutenabilité</t>
  </si>
  <si>
    <t>Champ :</t>
  </si>
  <si>
    <t>Niveau de sortie (L, M, D, Autre) :</t>
  </si>
  <si>
    <t>Détermination des droits d'inscription</t>
  </si>
  <si>
    <t>Droits systématiques :</t>
  </si>
  <si>
    <t>Ne rentrent pas dans le calcul d'autofinancement de la formation</t>
  </si>
  <si>
    <t>Droit d'inscription n°1 (DI 1):</t>
  </si>
  <si>
    <t>Précisez pour quels types d'apprenants cela s'applique :</t>
  </si>
  <si>
    <t>Droit d'inscription n°2 (DI 2):</t>
  </si>
  <si>
    <t>Droit d'inscription n°3 (DI 3):</t>
  </si>
  <si>
    <t>Droit d'inscription n°4 (DI 4):</t>
  </si>
  <si>
    <t>Droit contrat d'apprentissage :</t>
  </si>
  <si>
    <t>Droit formation continue :</t>
  </si>
  <si>
    <t>Equilibre financier</t>
  </si>
  <si>
    <t>Nombre d'apprenants</t>
  </si>
  <si>
    <t>Recettes DI</t>
  </si>
  <si>
    <t>Autres recettes</t>
  </si>
  <si>
    <t>Nb d'apprenants DI 1:</t>
  </si>
  <si>
    <t>Subventions:</t>
  </si>
  <si>
    <t>Précisez les sources :</t>
  </si>
  <si>
    <t>Nb d'apprenants DI 2:</t>
  </si>
  <si>
    <t>Conventions :</t>
  </si>
  <si>
    <t>Préciser les sources :</t>
  </si>
  <si>
    <t>Nb d'apprenants DI 3:</t>
  </si>
  <si>
    <t>Taxe d'apprentissage :</t>
  </si>
  <si>
    <t>Nb d'apprenants DI 4:</t>
  </si>
  <si>
    <t>Autres :</t>
  </si>
  <si>
    <t>Nb d'apprenants contrat d'apprentissage :</t>
  </si>
  <si>
    <t>Nb d'apprenants formation continue :</t>
  </si>
  <si>
    <t>TOTAL RECETTES DI:</t>
  </si>
  <si>
    <t>TOTAL RECETTES AUTRES:</t>
  </si>
  <si>
    <t>Dépenses</t>
  </si>
  <si>
    <t>Nombre d'HEQTD</t>
  </si>
  <si>
    <t>% non mutualisés</t>
  </si>
  <si>
    <t>Coût affecté</t>
  </si>
  <si>
    <t>Coût des heures de formation</t>
  </si>
  <si>
    <t>H. assurées par des permanents</t>
  </si>
  <si>
    <t xml:space="preserve">H. asurées par des vacataires </t>
  </si>
  <si>
    <t>Encadrement et coordination</t>
  </si>
  <si>
    <t>% pour la formation</t>
  </si>
  <si>
    <t>Suivis des projets tuteurés et/ou des stages et alternants</t>
  </si>
  <si>
    <t>Autres frais de coordination</t>
  </si>
  <si>
    <t>PRP/PCA (personnel permanent)</t>
  </si>
  <si>
    <t>Coût personnel en soutien</t>
  </si>
  <si>
    <t>Nombre d'ETP</t>
  </si>
  <si>
    <t>Recherche et mise en œuvre de R. P.</t>
  </si>
  <si>
    <t xml:space="preserve">Suivi et gestion spécifique des étudiants </t>
  </si>
  <si>
    <t>Participation à la gestion de la formation</t>
  </si>
  <si>
    <r>
      <rPr>
        <b/>
        <i/>
        <sz val="11"/>
        <color theme="1"/>
        <rFont val="Calibri"/>
        <family val="2"/>
      </rPr>
      <t>dont</t>
    </r>
    <r>
      <rPr>
        <i/>
        <sz val="11"/>
        <color theme="1"/>
        <rFont val="Calibri"/>
        <family val="2"/>
      </rPr>
      <t xml:space="preserve"> personnel payé en central/org. Extér.</t>
    </r>
  </si>
  <si>
    <t>Coût de fonctionnement spécifique</t>
  </si>
  <si>
    <t>Montant</t>
  </si>
  <si>
    <t>Fournitures spécifiques diverses</t>
  </si>
  <si>
    <t>déplacements des intervenants</t>
  </si>
  <si>
    <t>Frais de réception</t>
  </si>
  <si>
    <t>Autres prestations</t>
  </si>
  <si>
    <t>Recettes :</t>
  </si>
  <si>
    <t>Dépenses :</t>
  </si>
  <si>
    <t>Equilibre :</t>
  </si>
  <si>
    <t>Cycle</t>
  </si>
  <si>
    <t>Composante</t>
  </si>
  <si>
    <t>Niveau</t>
  </si>
  <si>
    <t>Secteur disciplinaire</t>
  </si>
  <si>
    <t>Nature</t>
  </si>
  <si>
    <t>Objet demande</t>
  </si>
  <si>
    <t>Durée formation</t>
  </si>
  <si>
    <t>FOAD</t>
  </si>
  <si>
    <t>Session</t>
  </si>
  <si>
    <t>Licence</t>
  </si>
  <si>
    <t>Obligatoire</t>
  </si>
  <si>
    <t>EUR CREATES</t>
  </si>
  <si>
    <t>BSS</t>
  </si>
  <si>
    <t>01 - MATHÉMATIQUES</t>
  </si>
  <si>
    <t>UE</t>
  </si>
  <si>
    <t>Création</t>
  </si>
  <si>
    <t>&lt; 6 mois</t>
  </si>
  <si>
    <t>NON</t>
  </si>
  <si>
    <t>session unique</t>
  </si>
  <si>
    <t>Master</t>
  </si>
  <si>
    <t>EUR DS4H</t>
  </si>
  <si>
    <t>DSPEG</t>
  </si>
  <si>
    <t>Bac+1</t>
  </si>
  <si>
    <t>02 - PHYSIQUE</t>
  </si>
  <si>
    <t>MODULE</t>
  </si>
  <si>
    <t>Modification</t>
  </si>
  <si>
    <t>&lt; 1 an</t>
  </si>
  <si>
    <t>2 sessions</t>
  </si>
  <si>
    <t>Doctorat</t>
  </si>
  <si>
    <t>EUR ELMI</t>
  </si>
  <si>
    <t>EEF</t>
  </si>
  <si>
    <t>Bac+2</t>
  </si>
  <si>
    <t>03 - CHIMIE</t>
  </si>
  <si>
    <t>ECUE</t>
  </si>
  <si>
    <t>Renouvellement</t>
  </si>
  <si>
    <t>1 an</t>
  </si>
  <si>
    <t>OUI - Entièrement</t>
  </si>
  <si>
    <t>EUR HEALTHY</t>
  </si>
  <si>
    <t>LLAC</t>
  </si>
  <si>
    <t>Bac+3</t>
  </si>
  <si>
    <t>04 - MATHÉMATIQUES APPLIQUÉES AUX SCIENCES SOCIALES (MASS)</t>
  </si>
  <si>
    <t>UF</t>
  </si>
  <si>
    <t>2 ans</t>
  </si>
  <si>
    <t>EUR LEX@Société</t>
  </si>
  <si>
    <t>SHS</t>
  </si>
  <si>
    <t>Bac+4</t>
  </si>
  <si>
    <t>05 - SCIENCES DE L'UNIVERS, DE LA TERRE, DE L'ESPACE</t>
  </si>
  <si>
    <t>3 ans</t>
  </si>
  <si>
    <t>EUR LIFE</t>
  </si>
  <si>
    <t>SITE</t>
  </si>
  <si>
    <t>Bac+5</t>
  </si>
  <si>
    <t>06 - SCIENCES DE LA VIE, BIOLOGIE, SANTÉ</t>
  </si>
  <si>
    <t>EUR ODYSSEE</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</si>
  <si>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</si>
  <si>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</si>
  <si>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</si>
  <si>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</si>
  <si>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</si>
  <si>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</si>
  <si>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</si>
  <si>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</si>
  <si>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</si>
  <si>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</si>
  <si>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</si>
  <si>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</si>
  <si>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</si>
  <si>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</si>
  <si>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</si>
  <si>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</si>
  <si>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</si>
  <si>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</si>
  <si>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</si>
  <si>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</si>
  <si>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</si>
  <si>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</si>
  <si>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</si>
  <si>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</si>
  <si>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</si>
  <si>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</si>
  <si>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</si>
  <si>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</si>
  <si>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</si>
  <si>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</si>
  <si>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</si>
  <si>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</si>
  <si>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</si>
  <si>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</si>
  <si>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</si>
  <si>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</si>
  <si>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</si>
  <si>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</si>
  <si>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</si>
  <si>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</si>
  <si>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</si>
  <si>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</si>
  <si>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</si>
  <si>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</si>
  <si>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</si>
  <si>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</si>
  <si>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</si>
  <si>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</si>
  <si>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</si>
  <si>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</si>
  <si>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</si>
  <si>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</si>
  <si>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</si>
  <si>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</si>
  <si>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</si>
  <si>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Ce programme assure l’acquisition de compétences de 4 ordres :
- Sensibilisation à l’entrepreneuriat grâce à des modules de découverte de la posture entrepreneuriale;
- Expérimentation de l’esprit d’entreprendre via des UE en mode projets complets et;
- Capacité à construire un projet entrepreneurial en articulant ses composantes, en étudiant sa faisabilité et en préparant son lancement;
- Mise en action à travers le lancement du projet et un accompagnement sur-mesure.
Le tableau ci-dessous (lignes 124-135) récapitule la structuration du D.U. selon les objectifs spécifiques et compétences attendues des étudiants à l’issue de la formation.</t>
  </si>
  <si>
    <t>UE 2, 3, 4</t>
  </si>
  <si>
    <t xml:space="preserve">• Préciser les évènements liés à cette formation (date de création, modification, etc.)
</t>
  </si>
  <si>
    <t xml:space="preserve">Le D.U. Entrepreneuriat est un programme multidimensionnel, avec une offre à la carte. Il s'agît d'une transformation du Diplôme Etudiant Entrepreneur (D2E), précemment administré au sein de l'Université Côte d'Azur. Le D.U Entrepreneuriat permet d'avoir un panorama global de l'entrepreneuriat, d'une part et, d'autre part, de développer une expertise et des méthodes pertinentes pour challenger ses aspirations et mener à bien ses projets entrepreneuriaux. Que l’objectif soit d’entreprendre directement ou se bâtir une spécialisation des pratiques entrepreneuriales, ce D.U. assure l’acquisition de compétences de 4 ordres : 
- Sensibilisation à l’entrepreneuriat grâce à des modules de découverte de la posture entrepreneuriale;
- Expérimentation de l’esprit d’entreprendre via des UE en mode projets complets;
- Capacité à construire un projet entrepreneurial en articulant ses composantes, en étudiant sa faisabilité et en préparant son lancement;
- Mise en action à travers le lancement du projet et un accompagnement sur-mesure.
Cette formation intègre les initiatives phares dans le domaine de l'entrepreneuriat à l’UCA, porte d’entrée pour tous les étudiants inter-EUR, quelle qu’en soit la discipline et le niveau L-M-D (niveau minimum: L3), pour les doctorants, jeunes chercheurs, mais aussi alumni et porteurs de projets de création d’entreprise. Grâce à ce programme, les participants développeront des compétences techniques et générales qui renforceront leur créativité et leurs capacités entrepreneuriales. Il s’agit d’un programme à la fois ambitieux, flexible et extrêmement modulaire pour s’adapter à chaque projet : les étudiants seront formés et accompagnés et, en fonction de leurs situation d’apprentissage et de leur expérience, vont acquérir les compétences nécessaires. </t>
  </si>
  <si>
    <t>Diplôme Etudiant Entrepreneur</t>
  </si>
  <si>
    <t>SKEMA</t>
  </si>
  <si>
    <t>Patrick Sure</t>
  </si>
  <si>
    <t>psure@free.fr</t>
  </si>
  <si>
    <t>Expertise en marketing opérationnel</t>
  </si>
  <si>
    <t>Dominique VIAN</t>
  </si>
  <si>
    <t>Marc Augier</t>
  </si>
  <si>
    <t>Expertise Numérique, enjeux techniques du numérique</t>
  </si>
  <si>
    <t>Hadrien Montagnac</t>
  </si>
  <si>
    <t>Expertise solution e-business, outils de commercialisation en ligne</t>
  </si>
  <si>
    <t>Eric Elabd</t>
  </si>
  <si>
    <t>Eric.Elabd@ventury.ey-avocats.com</t>
  </si>
  <si>
    <t>Expertise outils juridiques et fiscaux</t>
  </si>
  <si>
    <t>EY société d'avocats</t>
  </si>
  <si>
    <t>Vianeo</t>
  </si>
  <si>
    <t>Alty Agency</t>
  </si>
  <si>
    <t>xDM Consulting</t>
  </si>
  <si>
    <t>Virginie FERNANDEZ</t>
  </si>
  <si>
    <t>virginie.fernandez@univ-cotedazur.fr</t>
  </si>
  <si>
    <t>marc.augier@xdm-consulting.fr</t>
  </si>
  <si>
    <t>hadrien@alty.agency</t>
  </si>
  <si>
    <t>dominique.vian@skema.edu</t>
  </si>
  <si>
    <t>Florent Genoux</t>
  </si>
  <si>
    <t>BPI France</t>
  </si>
  <si>
    <t>Expertises dans la finance entrepreneuriale, la construction de business model et business plan</t>
  </si>
  <si>
    <t xml:space="preserve">florent.genoux@bpifrance.fr </t>
  </si>
  <si>
    <t>ELMI</t>
  </si>
  <si>
    <t>HEURE CM</t>
  </si>
  <si>
    <t>HEQTD</t>
  </si>
  <si>
    <t xml:space="preserve">En attendant la création de l'institut ICE </t>
  </si>
  <si>
    <t>TOUS</t>
  </si>
  <si>
    <t>PEPITE PACA EST</t>
  </si>
  <si>
    <r>
      <t xml:space="preserve">Alumnis, Personnel UCA, Etudiants Hors UCA, Chercheurs </t>
    </r>
    <r>
      <rPr>
        <b/>
        <sz val="11"/>
        <color theme="1"/>
        <rFont val="Calibri"/>
        <family val="2"/>
      </rPr>
      <t>possèdant le SNEE</t>
    </r>
  </si>
  <si>
    <r>
      <t xml:space="preserve">Etudiants/PhD UCA </t>
    </r>
    <r>
      <rPr>
        <b/>
        <sz val="11"/>
        <color theme="1"/>
        <rFont val="Calibri"/>
        <family val="2"/>
      </rPr>
      <t>possèdant le SNEE</t>
    </r>
  </si>
  <si>
    <t>UE 3, 4</t>
  </si>
  <si>
    <t>UE 1, 2</t>
  </si>
  <si>
    <t>Le DU Entrepreneuriat intègre les initiatives phares en entrepreneuriat à l’UCA, porte d’entrée pour tous les étudiants inter-EUR, quelle qu’en soit la discipline et le niveau L-M-D (L3 minimum), pour les doctorants, jeunes chercheurs, mais aussi alumni et porteurs de projets de création d’entreprise. 
Il intègre :
- La transformation du D2E auparavant proposé par l’IAE de Nice et en collaboration avec l’Incubateur Paca-Est et l’Université de Toulon;
- Des modules de formation de Invent@UCA;                                                                                                                                                                                                                                                                                                                                                                                                                                                                                                                                                              - L’accompagnement à la création d’entreprise offerte par l’Incubateur Paca-Est et l'IRCE;
- Le Challenge Jeunes Pousses;
- La formation de sensibilisation à l’Entrepreneuriat, unité professionnelle de la Licence.</t>
  </si>
  <si>
    <r>
      <t>Formation créée en interaction avec l’écosystème national et local :</t>
    </r>
    <r>
      <rPr>
        <sz val="11"/>
        <rFont val="Calibri"/>
        <family val="2"/>
      </rPr>
      <t xml:space="preserve">
- Incubateur Paca-Est : partenaire historique de l’Université Côte d’Azur. </t>
    </r>
    <r>
      <rPr>
        <sz val="11"/>
        <rFont val="Calibri (Corps)"/>
      </rPr>
      <t>L’Incubateur Paca-Est assur</t>
    </r>
    <r>
      <rPr>
        <sz val="11"/>
        <color theme="1"/>
        <rFont val="Calibri (Corps)"/>
      </rPr>
      <t xml:space="preserve">e l'accompagnement. </t>
    </r>
    <r>
      <rPr>
        <sz val="11"/>
        <rFont val="Calibri"/>
        <family val="2"/>
      </rPr>
      <t xml:space="preserve">
L’Incubateur accueille des porteurs de projet de création d’entreprise. Il les accompagne et leur propose de nombreuses prestations individuelles et collectives. Il participe à la sélection des projets, fournit un accompagnement sur-mesure en adaptant son soutien aux spécificités de chaque projet. Enfin, l'Incubateur est partenaire des pépinières de Sophia-Antipolis, Nice, Toulon, Grasse et Cannes et propose un hébergement pour les projets de création.                                                                                                                                                                                                                                                                                                                                                                           
- Invent@UCA: la formation de référence à UCA axée sur l’innovation et la co-création ; partenariat pour réaliser une partie de la formation de l’UE 1.
- Challenge Jeunes Pousses :  partenariat dans le cadre du statut national d'étudiant-entrepreneur. Concours d’entrepeneuriat étudiant (Licence Professionnelle, Master, Doctorat et jeunes diplômés disposant du statut national étudiant-entrepreneur), le Challenge Jeunes Pousses rassemble des étudiants azuréens en équipes pluridisciplinaires qui ont pour objectif de créer des projets d’innovation technologique, sociale ou touristique pendant 6 mois. Ce concours est organisé par Telecom Valley, premier réseau d'entrepeneurs dédié au Numérique sur la Côte d'Azur. </t>
    </r>
    <r>
      <rPr>
        <sz val="11"/>
        <rFont val="Calibri (Corps)"/>
      </rPr>
      <t xml:space="preserve">Partenariat pour réaliser une partie de la formation de l'Unité d'Accompagnement. </t>
    </r>
    <r>
      <rPr>
        <sz val="11"/>
        <rFont val="Calibri"/>
        <family val="2"/>
      </rPr>
      <t xml:space="preserve">
- PEPITE National / PEPITE Région Sud comme partenaire soutenant ce projet de D2E.
Partenariats au sein de l’Université :
- Institut de la Créativité et de l’Entrepreneuriat (UCA; en cours de création) : le D2E sera une formation qui sera partie intégrante du nouvel institut dont il bénéficiera du soutien institutionnel, humain et financier, comme il bénéficie du soutien apporté par le VP Entrepreneuriat-Etudiant;
- Maison des Études Doctorales (inscription au catalogue des formations obligatoires);
- Toutes les EUR de UCA : envoi d’étudiants intéressés par l’entrepreneuriat + mise en accord de financements possibles à l’avenir selon le nombre d’étudiants intéressés;
- L@UCA : UE Pro pour l’insertion professionnelle des Licence : financement (partiel ou en totalité) de l’UE1.
			</t>
    </r>
  </si>
  <si>
    <r>
      <rPr>
        <sz val="11"/>
        <color theme="1"/>
        <rFont val="Calibri"/>
        <family val="2"/>
      </rPr>
      <t>Une formation pour les étudiants qui ont l’ambition de devenir :
-	Des entrepreneurs leaders innovants ;
-	Dirigeants d’entreprise et de PME ;
-	Successeurs d’entreprises familiales ;
-	Intr</t>
    </r>
    <r>
      <rPr>
        <sz val="11"/>
        <color theme="1"/>
        <rFont val="Calibri (Corps)"/>
      </rPr>
      <t>apren</t>
    </r>
    <r>
      <rPr>
        <sz val="11"/>
        <color theme="1"/>
        <rFont val="Calibri"/>
        <family val="2"/>
      </rPr>
      <t>eurs ;
-	Toute voie et cursus qui requiert de la créativité et de l’innovation.
En</t>
    </r>
    <r>
      <rPr>
        <sz val="11"/>
        <color theme="1"/>
        <rFont val="Calibri (Corps)"/>
      </rPr>
      <t>viron 45 étudiants répartis comme suit :</t>
    </r>
    <r>
      <rPr>
        <sz val="11"/>
        <color theme="1"/>
        <rFont val="Calibri"/>
        <family val="2"/>
      </rPr>
      <t xml:space="preserve">
- </t>
    </r>
    <r>
      <rPr>
        <sz val="11"/>
        <color theme="1"/>
        <rFont val="Calibri (Corps)"/>
      </rPr>
      <t>Étudiants/phD :  35
- Alumnis, Personnel UCA, Etudiants Hors UCA, Chercheurs : 10</t>
    </r>
    <r>
      <rPr>
        <sz val="11"/>
        <color rgb="FFFF0000"/>
        <rFont val="Calibri (Corps)"/>
      </rPr>
      <t xml:space="preserve">                     
</t>
    </r>
    <r>
      <rPr>
        <b/>
        <sz val="11"/>
        <rFont val="Calibri (Corps)"/>
      </rPr>
      <t xml:space="preserve">A noté toutefois, que les étudiants désirant participer au D2E devront obtenir le SNEE en amont.      </t>
    </r>
    <r>
      <rPr>
        <sz val="11"/>
        <color rgb="FFFF0000"/>
        <rFont val="Calibri (Corps)"/>
      </rPr>
      <t xml:space="preserve">                                                                                                                                                                                                                                                                                                                                                                                                                                                                                                                              </t>
    </r>
  </si>
  <si>
    <t xml:space="preserve">Droit de réinscription pour tous </t>
  </si>
  <si>
    <t>Début Mars</t>
  </si>
  <si>
    <t>Fin Juin</t>
  </si>
  <si>
    <t xml:space="preserve">Fin Février </t>
  </si>
  <si>
    <t>HETD</t>
  </si>
  <si>
    <t>H</t>
  </si>
  <si>
    <r>
      <t>Hybride mixant de la formation en</t>
    </r>
    <r>
      <rPr>
        <b/>
        <sz val="11"/>
        <color theme="1"/>
        <rFont val="Calibri"/>
        <family val="2"/>
      </rPr>
      <t xml:space="preserve"> présentiel, à distance</t>
    </r>
    <r>
      <rPr>
        <sz val="11"/>
        <color theme="1"/>
        <rFont val="Calibri"/>
        <family val="2"/>
      </rPr>
      <t xml:space="preserve"> (SPOC et MOOC), </t>
    </r>
    <r>
      <rPr>
        <b/>
        <sz val="11"/>
        <color theme="1"/>
        <rFont val="Calibri"/>
        <family val="2"/>
      </rPr>
      <t>jeux d’entreprise</t>
    </r>
    <r>
      <rPr>
        <sz val="11"/>
        <color theme="1"/>
        <rFont val="Calibri"/>
        <family val="2"/>
      </rPr>
      <t xml:space="preserve"> (gamification des cours), et</t>
    </r>
    <r>
      <rPr>
        <b/>
        <sz val="11"/>
        <color theme="1"/>
        <rFont val="Calibri"/>
        <family val="2"/>
      </rPr>
      <t xml:space="preserve"> évènementiel</t>
    </r>
    <r>
      <rPr>
        <sz val="11"/>
        <color theme="1"/>
        <rFont val="Calibri"/>
        <family val="2"/>
      </rPr>
      <t xml:space="preserve"> (pitch, Hackathon, etc.). Les étudiants souhaitant suivre le module Deeptech Entrepreneurship devront également s'inscrirent à hauteur de 
Le programme combine des expériences réelles avec des cours sur les fondamentaux de la finance, la gestion des personnes et la pensée créative dans des environnements entrepreneuriaux.
 L’adaptation se réalise à plusieurs niveaux :
- </t>
    </r>
    <r>
      <rPr>
        <b/>
        <sz val="11"/>
        <color theme="1"/>
        <rFont val="Calibri"/>
        <family val="2"/>
      </rPr>
      <t>Volume d</t>
    </r>
    <r>
      <rPr>
        <b/>
        <sz val="11"/>
        <rFont val="Calibri"/>
        <family val="2"/>
      </rPr>
      <t>’heures de cours ajusté</t>
    </r>
    <r>
      <rPr>
        <sz val="11"/>
        <rFont val="Calibri"/>
        <family val="2"/>
      </rPr>
      <t xml:space="preserve"> : </t>
    </r>
    <r>
      <rPr>
        <sz val="11"/>
        <rFont val="Calibri (Corps)"/>
      </rPr>
      <t xml:space="preserve">les heures d’acquisition de connaissances de 80h sur l’année entière et </t>
    </r>
    <r>
      <rPr>
        <sz val="11"/>
        <color theme="1"/>
        <rFont val="Calibri"/>
        <family val="2"/>
      </rPr>
      <t xml:space="preserve">de 120h si l'étudiant intègre l'UE d'accompagnement, permet de cumuler ce DU avec une autre formation ou une autre activité. 
- </t>
    </r>
    <r>
      <rPr>
        <b/>
        <sz val="11"/>
        <color theme="1"/>
        <rFont val="Calibri"/>
        <family val="2"/>
      </rPr>
      <t>Flexibilité</t>
    </r>
    <r>
      <rPr>
        <sz val="11"/>
        <color theme="1"/>
        <rFont val="Calibri"/>
        <family val="2"/>
      </rPr>
      <t xml:space="preserve"> : il possible de valider les UE sur une année ou plusieurs années.-
- </t>
    </r>
    <r>
      <rPr>
        <b/>
        <sz val="11"/>
        <color theme="1"/>
        <rFont val="Calibri"/>
        <family val="2"/>
      </rPr>
      <t>Frais d’inscription ajustés</t>
    </r>
    <r>
      <rPr>
        <sz val="11"/>
        <color theme="1"/>
        <rFont val="Calibri"/>
        <family val="2"/>
      </rPr>
      <t xml:space="preserve"> : 150€ pour les étudiants/PHD de l'UCA ayant le SNEE / 450€ pour les Alumnis, Personnel UCA, Etudiants Hors UCA, Chercheurs ayant le SNEE. Tarif unique de 100€/an en cas d'étallement de la formation sur plusd'une année.
</t>
    </r>
  </si>
  <si>
    <r>
      <rPr>
        <sz val="11"/>
        <rFont val="Calibri"/>
        <family val="2"/>
      </rPr>
      <t xml:space="preserve">Ce diplôme a l’ambition de répondre au besoin de sensibilisation jusqu’à l’acquisition des compétences nécessaires en fonction de la situation d’apprentissage et de l’expérience de l’étudiant. C’est pourquoi l’articulation des unités se réalise en « entonnoir », depuis la sensibilisation à l’engagement entrepreneurial (cf. capture d’écran ci-dessous pour une vision globale de la maquette et l'annexe "Fiche Maquette" de l'onglet 4). 
Le programme se compose de 5 Unités d'Enseignement et d'1 Unité d'Accompagnement que nous présentons brièvement :
</t>
    </r>
    <r>
      <rPr>
        <b/>
        <sz val="11"/>
        <rFont val="Calibri"/>
        <family val="2"/>
      </rPr>
      <t>UE 1 – L’ENTREPRENEURIAT : UNE PASSION CONTAGIEUSE ?</t>
    </r>
    <r>
      <rPr>
        <sz val="11"/>
        <rFont val="Calibri"/>
        <family val="2"/>
      </rPr>
      <t xml:space="preserve">
</t>
    </r>
    <r>
      <rPr>
        <u/>
        <sz val="11"/>
        <rFont val="Calibri"/>
        <family val="2"/>
      </rPr>
      <t>Cours</t>
    </r>
    <r>
      <rPr>
        <sz val="11"/>
        <rFont val="Calibri"/>
        <family val="2"/>
      </rPr>
      <t xml:space="preserve"> : Introduction à l'entrepreneuriat (hybride : présentiel / distanciel), Idéation, créativité et innovation (1 workshop au choix : Design Thinking / Effectual Thinking ; distanciel ou présentiel)
UE accessible et ouverte à tous les Licence, Master et Doctorat
Constitutif d’une UE Pro pour les Licence                                                                                                                                                                                                                                                                                                                                                                                                                                                                                                                                     
</t>
    </r>
    <r>
      <rPr>
        <b/>
        <sz val="11"/>
        <rFont val="Calibri"/>
        <family val="2"/>
      </rPr>
      <t>UE 2 - FONDAMENTAUX DE GESTION</t>
    </r>
    <r>
      <rPr>
        <sz val="11"/>
        <rFont val="Calibri"/>
        <family val="2"/>
      </rPr>
      <t xml:space="preserve">
Modalité du cours : MOOC +  Réflexion personnelle + Partie interactive avec le professeur
</t>
    </r>
    <r>
      <rPr>
        <u/>
        <sz val="11"/>
        <rFont val="Calibri"/>
        <family val="2"/>
      </rPr>
      <t>Cours</t>
    </r>
    <r>
      <rPr>
        <sz val="11"/>
        <rFont val="Calibri"/>
        <family val="2"/>
      </rPr>
      <t xml:space="preserve"> : Management Stratégique, Marketing stratégique et opérationnel , GRH : capacités entrepreneuriales, recrutement, gestion d’équipe, Simulation de gestion (Comptabilité  / Finance) 
</t>
    </r>
    <r>
      <rPr>
        <b/>
        <sz val="11"/>
        <rFont val="Calibri"/>
        <family val="2"/>
      </rPr>
      <t>UE 3 - OUTILS ENTREPRENEURIAUX</t>
    </r>
    <r>
      <rPr>
        <sz val="11"/>
        <rFont val="Calibri"/>
        <family val="2"/>
      </rPr>
      <t xml:space="preserve"> 
Modalité du cours : MOOC +  Réflexion personnelle + Partie interactive avec le professeur
</t>
    </r>
    <r>
      <rPr>
        <u/>
        <sz val="11"/>
        <rFont val="Calibri"/>
        <family val="2"/>
      </rPr>
      <t>Cours</t>
    </r>
    <r>
      <rPr>
        <sz val="11"/>
        <rFont val="Calibri"/>
        <family val="2"/>
      </rPr>
      <t xml:space="preserve"> : Boîte à outils juridique et fiscale (droit des affaires et sociétés), Les enjeux du numérique 1 : Enjeux techniques, Les enjeux du numérique 2 : E-business/webmarketing, Du Business Plan au Business model 
</t>
    </r>
    <r>
      <rPr>
        <b/>
        <sz val="11"/>
        <rFont val="Calibri"/>
        <family val="2"/>
      </rPr>
      <t>UE 4 - SOFT SKILLS ET LEADERSHIP</t>
    </r>
    <r>
      <rPr>
        <sz val="11"/>
        <rFont val="Calibri"/>
        <family val="2"/>
      </rPr>
      <t xml:space="preserve">
Les soft-skills sont une composante importante des compétences entrepreneuriales à acquérir : </t>
    </r>
    <r>
      <rPr>
        <sz val="11"/>
        <color rgb="FFFF0000"/>
        <rFont val="Calibri"/>
        <family val="2"/>
      </rPr>
      <t xml:space="preserve"> </t>
    </r>
    <r>
      <rPr>
        <sz val="11"/>
        <color theme="1"/>
        <rFont val="Calibri"/>
        <family val="2"/>
      </rPr>
      <t>leadership, charisme, communication, gestion de conflit et de développement personnel.</t>
    </r>
    <r>
      <rPr>
        <sz val="11"/>
        <rFont val="Calibri"/>
        <family val="2"/>
      </rPr>
      <t xml:space="preserve">
</t>
    </r>
    <r>
      <rPr>
        <u/>
        <sz val="11"/>
        <rFont val="Calibri"/>
        <family val="2"/>
      </rPr>
      <t>Cours</t>
    </r>
    <r>
      <rPr>
        <sz val="11"/>
        <rFont val="Calibri"/>
        <family val="2"/>
      </rPr>
      <t xml:space="preserve"> : 
1)	Communication &amp; Leadership (12h)
2)	O</t>
    </r>
    <r>
      <rPr>
        <sz val="11"/>
        <rFont val="Calibri (Corps)"/>
      </rPr>
      <t xml:space="preserve">u autres modalités de validation de l’UE 4 pour l’acquisition des compétences de Posture entrepreneuriale et compétences
</t>
    </r>
    <r>
      <rPr>
        <b/>
        <sz val="11"/>
        <rFont val="Calibri (Corps)"/>
      </rPr>
      <t>UE 5 - ACCOMPAGNEMENT</t>
    </r>
    <r>
      <rPr>
        <sz val="11"/>
        <rFont val="Calibri (Corps)"/>
      </rPr>
      <t xml:space="preserve">
</t>
    </r>
    <r>
      <rPr>
        <sz val="11"/>
        <color theme="1"/>
        <rFont val="Calibri"/>
        <family val="2"/>
      </rPr>
      <t xml:space="preserve">
Cette unité constitue la partie d’accompagnement pour la mise en œuvre d’un projet d’entrepreneuriat. Nous encourageons de réaliser d’abord le Challenges Jeunes Pousses afin de mettre son propre projet à l’épreuve avant de lancer son projet avec un suivi individualisé par l’Incubateur Paca-Est.
Le challenge Jeunes Pousses ayant lieu de septembre à mars, il est possible d’avoir ensuite un suivi individualisé, par exemple à partir d’avril (au moment des stages).
1)	Challenge Jeunes Pousses : concours d’entrepreneuriat étudiant (Licence Professionnelle, Master, Doctorat et jeunes diplômés disposant du statut national Etudiant-Entrepreneur), le Challenge Jeunes Pousses rassemble des étudiants azuréens en équipes pluridisciplinaires qui ont pour objectif de créer des projets d’innovation technologique, sociale ou touristique pendant 6 mois. Coachées par des professionnels, les équipes sont conseillées sur les différents aspects de la création d’entreprise : techniques, économiques, juridiques, financiers et organisationnels, design.
2)	Suivi individuel de chaque E-E en D2E par un/e chargé/e d'affaires de l'incubateur. 			</t>
    </r>
  </si>
  <si>
    <t>Non payé par l'Université</t>
  </si>
  <si>
    <t xml:space="preserve">Total </t>
  </si>
  <si>
    <t>En date du : 26/01/2021</t>
  </si>
  <si>
    <t>Nom de l'agent : André Giauffer</t>
  </si>
  <si>
    <t>Durée : entre 2 et 6 mois</t>
  </si>
  <si>
    <t>Nom de l'agent : Morgane Dupont Canuto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</si>
</sst>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0\ &quot;€&quot;;[Red]\-#,##0\ &quot;€&quot;"/>
    <numFmt numFmtId="164" formatCode="[$-F800]dddd\,\ mmmm\ dd\,\ yyyy"/>
    <numFmt numFmtId="165" formatCode="#,##0\ &quot;€&quot;"/>
    <numFmt numFmtId="166" formatCode="_-* #,##0.00\ &quot;€&quot;_-;\-* #,##0.00\ &quot;€&quot;_-;_-* &quot;-&quot;??\ &quot;€&quot;_-;_-@"/>
    <numFmt numFmtId="167" formatCode="_-* #,##0\ &quot;€&quot;_-;\-* #,##0\ &quot;€&quot;_-;_-* &quot;-&quot;??\ &quot;€&quot;_-;_-@"/>
    <numFmt numFmtId="168" formatCode="#,##0.00\ &quot;€&quot;"/>
  </numFmts>
  <fonts count="39">
    <font>
      <sz val="11"/>
      <color theme="1"/>
      <name val="Arial"/>
    </font>
    <font>
      <u/>
      <sz val="11"/>
      <color theme="10"/>
      <name val="Calibri"/>
      <family val="2"/>
    </font>
    <font>
      <b/>
      <sz val="12"/>
      <color theme="1"/>
      <name val="Calibri"/>
      <family val="2"/>
    </font>
    <font>
      <sz val="11"/>
      <name val="Arial"/>
      <family val="2"/>
    </font>
    <font>
      <sz val="12"/>
      <color theme="1"/>
      <name val="Calibri"/>
      <family val="2"/>
    </font>
    <font>
      <sz val="11"/>
      <color theme="1"/>
      <name val="Calibri"/>
      <family val="2"/>
    </font>
    <font>
      <u/>
      <sz val="11"/>
      <color theme="10"/>
      <name val="Arial"/>
      <family val="2"/>
    </font>
    <font>
      <b/>
      <i/>
      <sz val="11"/>
      <color theme="1"/>
      <name val="Calibri"/>
      <family val="2"/>
    </font>
    <font>
      <b/>
      <sz val="11"/>
      <color theme="1"/>
      <name val="Calibri"/>
      <family val="2"/>
    </font>
    <font>
      <i/>
      <sz val="11"/>
      <color theme="1"/>
      <name val="Calibri"/>
      <family val="2"/>
    </font>
    <font>
      <strike/>
      <sz val="11"/>
      <color rgb="FFFF0000"/>
      <name val="Calibri"/>
      <family val="2"/>
    </font>
    <font>
      <sz val="9"/>
      <color theme="1"/>
      <name val="Calibri"/>
      <family val="2"/>
    </font>
    <font>
      <b/>
      <sz val="9"/>
      <color theme="1"/>
      <name val="Calibri"/>
      <family val="2"/>
    </font>
    <font>
      <u/>
      <sz val="9"/>
      <color theme="10"/>
      <name val="Arial"/>
      <family val="2"/>
    </font>
    <font>
      <sz val="11"/>
      <color rgb="FFFF0000"/>
      <name val="Calibri"/>
      <family val="2"/>
    </font>
    <font>
      <sz val="11"/>
      <color theme="1"/>
      <name val="Calibri"/>
      <family val="2"/>
    </font>
    <font>
      <b/>
      <sz val="14"/>
      <color theme="1"/>
      <name val="Calibri"/>
      <family val="2"/>
    </font>
    <font>
      <i/>
      <sz val="11"/>
      <name val="Calibri"/>
      <family val="2"/>
    </font>
    <font>
      <sz val="11"/>
      <name val="Calibri"/>
      <family val="2"/>
    </font>
    <font>
      <sz val="11"/>
      <name val="Calibri (Corps)"/>
    </font>
    <font>
      <i/>
      <strike/>
      <sz val="11"/>
      <color rgb="FFFF0000"/>
      <name val="Calibri"/>
      <family val="2"/>
    </font>
    <font>
      <b/>
      <sz val="11"/>
      <name val="Calibri"/>
      <family val="2"/>
    </font>
    <font>
      <u/>
      <sz val="11"/>
      <name val="Calibri"/>
      <family val="2"/>
    </font>
    <font>
      <b/>
      <sz val="11"/>
      <name val="Calibri (Corps)"/>
    </font>
    <font>
      <sz val="11"/>
      <color theme="1"/>
      <name val="Arial"/>
      <family val="2"/>
    </font>
    <font>
      <sz val="11"/>
      <color theme="1"/>
      <name val="Calibri (Corps)"/>
    </font>
    <font>
      <sz val="11"/>
      <color theme="5"/>
      <name val="Calibri"/>
      <family val="2"/>
    </font>
    <font>
      <b/>
      <sz val="12"/>
      <color theme="5"/>
      <name val="Calibri"/>
      <family val="2"/>
    </font>
    <font>
      <b/>
      <sz val="11"/>
      <color theme="5"/>
      <name val="Arial"/>
      <family val="2"/>
    </font>
    <font>
      <sz val="11"/>
      <color rgb="FFFF0000"/>
      <name val="Calibri (Corps)"/>
    </font>
    <font>
      <sz val="11"/>
      <color rgb="FFFF0000"/>
      <name val="Arial"/>
      <family val="2"/>
    </font>
    <font>
      <sz val="11"/>
      <color rgb="FF000000"/>
      <name val="Arial"/>
      <family val="2"/>
    </font>
    <font>
      <b/>
      <sz val="11"/>
      <name val="Arial"/>
      <family val="2"/>
    </font>
    <font>
      <b/>
      <sz val="10"/>
      <color theme="1"/>
      <name val="Calibri"/>
      <family val="2"/>
      <scheme val="major"/>
    </font>
    <font>
      <sz val="10"/>
      <color theme="1"/>
      <name val="Calibri"/>
      <family val="2"/>
      <scheme val="major"/>
    </font>
    <font>
      <b/>
      <sz val="11"/>
      <color rgb="FFFF0000"/>
      <name val="Calibri"/>
      <family val="2"/>
    </font>
    <font>
      <b/>
      <sz val="11"/>
      <color rgb="FFFF0000"/>
      <name val="Arial"/>
      <family val="2"/>
    </font>
    <font>
      <u/>
      <sz val="9"/>
      <color theme="1"/>
      <name val="Calibri"/>
      <family val="2"/>
    </font>
    <font>
      <sz val="11"/>
      <name val="Calibri"/>
      <family val="2"/>
      <scheme val="minor"/>
    </font>
  </fonts>
  <fills count="10">
    <fill>
      <patternFill patternType="none"/>
    </fill>
    <fill>
      <patternFill patternType="gray125"/>
    </fill>
    <fill>
      <patternFill patternType="solid">
        <fgColor rgb="FFBDD6EE"/>
        <bgColor rgb="FFBDD6EE"/>
      </patternFill>
    </fill>
    <fill>
      <patternFill patternType="solid">
        <fgColor theme="0"/>
        <bgColor theme="0"/>
      </patternFill>
    </fill>
    <fill>
      <patternFill patternType="solid">
        <fgColor rgb="FFD8D8D8"/>
        <bgColor rgb="FFD8D8D8"/>
      </patternFill>
    </fill>
    <fill>
      <patternFill patternType="solid">
        <fgColor rgb="FFBFBFBF"/>
        <bgColor rgb="FFBFBFBF"/>
      </patternFill>
    </fill>
    <fill>
      <patternFill patternType="solid">
        <fgColor rgb="FFF2F2F2"/>
        <bgColor rgb="FFF2F2F2"/>
      </patternFill>
    </fill>
    <fill>
      <patternFill patternType="solid">
        <fgColor rgb="FFFEF2CB"/>
        <bgColor rgb="FFFEF2CB"/>
      </patternFill>
    </fill>
    <fill>
      <patternFill patternType="solid">
        <fgColor theme="0"/>
        <bgColor indexed="64"/>
      </patternFill>
    </fill>
    <fill>
      <patternFill patternType="solid">
        <fgColor theme="0" tint="-4.9989318521683403E-2"/>
        <bgColor indexed="64"/>
      </patternFill>
    </fill>
  </fills>
  <borders count="80">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thin">
        <color rgb="FF000000"/>
      </left>
      <right/>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000000"/>
      </left>
      <right/>
      <top/>
      <bottom/>
      <diagonal/>
    </border>
    <border>
      <left/>
      <right/>
      <top/>
      <bottom/>
      <diagonal/>
    </border>
    <border>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style="thin">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medium">
        <color rgb="FF000000"/>
      </right>
      <top/>
      <bottom style="thin">
        <color rgb="FF000000"/>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indexed="64"/>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240">
    <xf numFmtId="0" fontId="0" fillId="0" borderId="0" xfId="0" applyFont="1" applyAlignment="1"/>
    <xf numFmtId="0" fontId="1" fillId="0" borderId="0" xfId="0" applyFont="1"/>
    <xf numFmtId="0" fontId="2" fillId="0" borderId="4" xfId="0" applyFont="1" applyBorder="1" applyAlignment="1">
      <alignment horizontal="left"/>
    </xf>
    <xf numFmtId="0" fontId="2" fillId="0" borderId="5" xfId="0" applyFont="1" applyBorder="1" applyAlignment="1">
      <alignment horizontal="center"/>
    </xf>
    <xf numFmtId="0" fontId="2" fillId="0" borderId="6" xfId="0" applyFont="1" applyBorder="1"/>
    <xf numFmtId="0" fontId="4" fillId="0" borderId="10" xfId="0" applyFont="1" applyBorder="1"/>
    <xf numFmtId="0" fontId="4" fillId="0" borderId="5" xfId="0" applyFont="1" applyBorder="1"/>
    <xf numFmtId="0" fontId="5" fillId="0" borderId="5" xfId="0" applyFont="1" applyBorder="1"/>
    <xf numFmtId="0" fontId="4" fillId="3" borderId="5" xfId="0" applyFont="1" applyFill="1" applyBorder="1"/>
    <xf numFmtId="0" fontId="4" fillId="4" borderId="10" xfId="0" applyFont="1" applyFill="1" applyBorder="1"/>
    <xf numFmtId="0" fontId="4" fillId="4" borderId="12" xfId="0" applyFont="1" applyFill="1" applyBorder="1"/>
    <xf numFmtId="0" fontId="7" fillId="0" borderId="0" xfId="0" applyFont="1"/>
    <xf numFmtId="0" fontId="10" fillId="0" borderId="0" xfId="0" applyFont="1"/>
    <xf numFmtId="0" fontId="5" fillId="0" borderId="0" xfId="0" applyFont="1" applyAlignment="1">
      <alignment wrapText="1"/>
    </xf>
    <xf numFmtId="0" fontId="8" fillId="0" borderId="28" xfId="0" applyFont="1" applyBorder="1" applyAlignment="1">
      <alignment vertical="center" wrapText="1"/>
    </xf>
    <xf numFmtId="0" fontId="5" fillId="0" borderId="23" xfId="0" applyFont="1" applyBorder="1" applyAlignment="1">
      <alignment vertical="center" wrapText="1"/>
    </xf>
    <xf numFmtId="0" fontId="5" fillId="0" borderId="35" xfId="0" applyFont="1" applyBorder="1"/>
    <xf numFmtId="0" fontId="5" fillId="0" borderId="0" xfId="0" applyFont="1"/>
    <xf numFmtId="0" fontId="5" fillId="0" borderId="10" xfId="0" applyFont="1" applyBorder="1" applyAlignment="1">
      <alignment vertical="center"/>
    </xf>
    <xf numFmtId="0" fontId="5" fillId="0" borderId="0" xfId="0" applyFont="1" applyAlignment="1">
      <alignment vertical="center"/>
    </xf>
    <xf numFmtId="0" fontId="5" fillId="0" borderId="12" xfId="0" applyFont="1" applyBorder="1" applyAlignment="1">
      <alignment vertical="center"/>
    </xf>
    <xf numFmtId="0" fontId="5" fillId="0" borderId="10" xfId="0" applyFont="1" applyBorder="1" applyAlignment="1">
      <alignment horizontal="left" vertical="center"/>
    </xf>
    <xf numFmtId="0" fontId="4" fillId="0" borderId="5" xfId="0" applyFont="1" applyBorder="1" applyAlignment="1">
      <alignment vertical="center"/>
    </xf>
    <xf numFmtId="0" fontId="4" fillId="6" borderId="5" xfId="0" applyFont="1" applyFill="1" applyBorder="1" applyAlignment="1">
      <alignment vertical="center"/>
    </xf>
    <xf numFmtId="0" fontId="4" fillId="6" borderId="49" xfId="0" applyFont="1" applyFill="1" applyBorder="1" applyAlignment="1">
      <alignment horizontal="center" vertical="center"/>
    </xf>
    <xf numFmtId="0" fontId="5" fillId="0" borderId="12" xfId="0" applyFont="1" applyBorder="1" applyAlignment="1">
      <alignment horizontal="left" vertical="center"/>
    </xf>
    <xf numFmtId="0" fontId="4" fillId="0" borderId="35" xfId="0" applyFont="1" applyBorder="1" applyAlignment="1">
      <alignment vertical="center"/>
    </xf>
    <xf numFmtId="0" fontId="15" fillId="0" borderId="0" xfId="0" applyFont="1"/>
    <xf numFmtId="49" fontId="5" fillId="0" borderId="33" xfId="0" applyNumberFormat="1" applyFont="1" applyBorder="1"/>
    <xf numFmtId="0" fontId="4" fillId="0" borderId="12" xfId="0" applyFont="1" applyBorder="1"/>
    <xf numFmtId="0" fontId="4" fillId="0" borderId="6" xfId="0" applyFont="1" applyBorder="1"/>
    <xf numFmtId="6" fontId="5" fillId="0" borderId="33" xfId="0" applyNumberFormat="1" applyFont="1" applyBorder="1"/>
    <xf numFmtId="165" fontId="5" fillId="7" borderId="5" xfId="0" applyNumberFormat="1" applyFont="1" applyFill="1" applyBorder="1"/>
    <xf numFmtId="165" fontId="5" fillId="7" borderId="35" xfId="0" applyNumberFormat="1" applyFont="1" applyFill="1" applyBorder="1"/>
    <xf numFmtId="0" fontId="2" fillId="2" borderId="56" xfId="0" applyFont="1" applyFill="1" applyBorder="1" applyAlignment="1">
      <alignment horizontal="center"/>
    </xf>
    <xf numFmtId="0" fontId="2" fillId="2" borderId="57" xfId="0" applyFont="1" applyFill="1" applyBorder="1" applyAlignment="1">
      <alignment horizontal="center"/>
    </xf>
    <xf numFmtId="0" fontId="2" fillId="2" borderId="58" xfId="0" applyFont="1" applyFill="1" applyBorder="1" applyAlignment="1">
      <alignment horizontal="center"/>
    </xf>
    <xf numFmtId="0" fontId="5" fillId="7" borderId="5" xfId="0" applyFont="1" applyFill="1" applyBorder="1"/>
    <xf numFmtId="165" fontId="5" fillId="0" borderId="34" xfId="0" applyNumberFormat="1" applyFont="1" applyBorder="1"/>
    <xf numFmtId="0" fontId="5" fillId="0" borderId="10" xfId="0" applyFont="1" applyBorder="1"/>
    <xf numFmtId="166" fontId="5" fillId="7" borderId="5" xfId="0" applyNumberFormat="1" applyFont="1" applyFill="1" applyBorder="1"/>
    <xf numFmtId="0" fontId="5" fillId="7" borderId="10" xfId="0" applyFont="1" applyFill="1" applyBorder="1"/>
    <xf numFmtId="0" fontId="2" fillId="0" borderId="12" xfId="0" applyFont="1" applyBorder="1"/>
    <xf numFmtId="0" fontId="8" fillId="4" borderId="35" xfId="0" applyFont="1" applyFill="1" applyBorder="1"/>
    <xf numFmtId="166" fontId="8" fillId="0" borderId="36" xfId="0" applyNumberFormat="1" applyFont="1" applyBorder="1"/>
    <xf numFmtId="0" fontId="8" fillId="0" borderId="12" xfId="0" applyFont="1" applyBorder="1"/>
    <xf numFmtId="0" fontId="2" fillId="2" borderId="62" xfId="0" applyFont="1" applyFill="1" applyBorder="1" applyAlignment="1">
      <alignment horizontal="center"/>
    </xf>
    <xf numFmtId="0" fontId="2" fillId="2" borderId="63" xfId="0" applyFont="1" applyFill="1" applyBorder="1" applyAlignment="1">
      <alignment horizontal="center"/>
    </xf>
    <xf numFmtId="0" fontId="2" fillId="2" borderId="65" xfId="0" applyFont="1" applyFill="1" applyBorder="1" applyAlignment="1">
      <alignment horizontal="center"/>
    </xf>
    <xf numFmtId="0" fontId="8" fillId="0" borderId="10" xfId="0" applyFont="1" applyBorder="1"/>
    <xf numFmtId="2" fontId="8" fillId="0" borderId="5" xfId="0" applyNumberFormat="1" applyFont="1" applyBorder="1"/>
    <xf numFmtId="2" fontId="5" fillId="7" borderId="5" xfId="0" applyNumberFormat="1" applyFont="1" applyFill="1" applyBorder="1"/>
    <xf numFmtId="9" fontId="5" fillId="7" borderId="5" xfId="0" applyNumberFormat="1" applyFont="1" applyFill="1" applyBorder="1"/>
    <xf numFmtId="2" fontId="5" fillId="0" borderId="5" xfId="0" applyNumberFormat="1" applyFont="1" applyBorder="1"/>
    <xf numFmtId="9" fontId="8" fillId="2" borderId="5" xfId="0" applyNumberFormat="1" applyFont="1" applyFill="1" applyBorder="1"/>
    <xf numFmtId="0" fontId="5" fillId="0" borderId="10" xfId="0" applyFont="1" applyBorder="1" applyAlignment="1">
      <alignment horizontal="left" wrapText="1"/>
    </xf>
    <xf numFmtId="0" fontId="5" fillId="0" borderId="10" xfId="0" applyFont="1" applyBorder="1" applyAlignment="1">
      <alignment horizontal="left"/>
    </xf>
    <xf numFmtId="0" fontId="5" fillId="0" borderId="10" xfId="0" applyFont="1" applyBorder="1" applyAlignment="1">
      <alignment horizontal="left" vertical="center" wrapText="1"/>
    </xf>
    <xf numFmtId="167" fontId="5" fillId="0" borderId="5" xfId="0" applyNumberFormat="1" applyFont="1" applyBorder="1"/>
    <xf numFmtId="0" fontId="9" fillId="0" borderId="10" xfId="0" applyFont="1" applyBorder="1" applyAlignment="1">
      <alignment horizontal="left" vertical="center" wrapText="1"/>
    </xf>
    <xf numFmtId="2" fontId="9" fillId="7" borderId="5" xfId="0" applyNumberFormat="1" applyFont="1" applyFill="1" applyBorder="1"/>
    <xf numFmtId="9" fontId="9" fillId="7" borderId="5" xfId="0" applyNumberFormat="1" applyFont="1" applyFill="1" applyBorder="1"/>
    <xf numFmtId="167" fontId="9" fillId="0" borderId="5" xfId="0" applyNumberFormat="1" applyFont="1" applyBorder="1"/>
    <xf numFmtId="166" fontId="5" fillId="0" borderId="5" xfId="0" applyNumberFormat="1" applyFont="1" applyBorder="1"/>
    <xf numFmtId="0" fontId="5" fillId="7" borderId="35" xfId="0" applyFont="1" applyFill="1" applyBorder="1"/>
    <xf numFmtId="9" fontId="9" fillId="7" borderId="35" xfId="0" applyNumberFormat="1" applyFont="1" applyFill="1" applyBorder="1"/>
    <xf numFmtId="166" fontId="5" fillId="0" borderId="35" xfId="0" applyNumberFormat="1" applyFont="1" applyBorder="1"/>
    <xf numFmtId="0" fontId="16" fillId="0" borderId="25" xfId="0" applyFont="1" applyBorder="1"/>
    <xf numFmtId="165" fontId="16" fillId="0" borderId="26" xfId="0" applyNumberFormat="1" applyFont="1" applyBorder="1"/>
    <xf numFmtId="0" fontId="16" fillId="0" borderId="19" xfId="0" applyFont="1" applyBorder="1"/>
    <xf numFmtId="167" fontId="16" fillId="0" borderId="20" xfId="0" applyNumberFormat="1" applyFont="1" applyBorder="1"/>
    <xf numFmtId="0" fontId="16" fillId="0" borderId="21" xfId="0" applyFont="1" applyBorder="1"/>
    <xf numFmtId="165" fontId="16" fillId="0" borderId="23" xfId="0" applyNumberFormat="1" applyFont="1" applyBorder="1"/>
    <xf numFmtId="0" fontId="14" fillId="0" borderId="0" xfId="0" applyFont="1"/>
    <xf numFmtId="165" fontId="5" fillId="7" borderId="5" xfId="0" applyNumberFormat="1" applyFont="1" applyFill="1" applyBorder="1" applyAlignment="1">
      <alignment horizontal="right" vertical="center"/>
    </xf>
    <xf numFmtId="0" fontId="13" fillId="0" borderId="72" xfId="0" applyFont="1" applyBorder="1" applyAlignment="1">
      <alignment vertical="center" wrapText="1"/>
    </xf>
    <xf numFmtId="0" fontId="11" fillId="0" borderId="72" xfId="0" applyFont="1" applyFill="1" applyBorder="1" applyAlignment="1">
      <alignment horizontal="center" vertical="center" wrapText="1"/>
    </xf>
    <xf numFmtId="0" fontId="5" fillId="0" borderId="54" xfId="0" applyFont="1" applyBorder="1"/>
    <xf numFmtId="0" fontId="0" fillId="0" borderId="54" xfId="0" applyFont="1" applyBorder="1" applyAlignment="1"/>
    <xf numFmtId="0" fontId="13" fillId="0" borderId="54" xfId="0" applyFont="1" applyBorder="1" applyAlignment="1">
      <alignment vertical="center" wrapText="1"/>
    </xf>
    <xf numFmtId="0" fontId="11" fillId="0" borderId="72" xfId="0" applyFont="1" applyBorder="1" applyAlignment="1">
      <alignment vertical="center" wrapText="1"/>
    </xf>
    <xf numFmtId="0" fontId="11" fillId="0" borderId="72" xfId="0" applyFont="1" applyBorder="1" applyAlignment="1">
      <alignment horizontal="center" vertical="center" wrapText="1"/>
    </xf>
    <xf numFmtId="0" fontId="12" fillId="2" borderId="19" xfId="0" applyFont="1" applyFill="1" applyBorder="1" applyAlignment="1">
      <alignment horizontal="center" vertical="center" wrapText="1"/>
    </xf>
    <xf numFmtId="0" fontId="12" fillId="2" borderId="27" xfId="0" applyFont="1" applyFill="1" applyBorder="1" applyAlignment="1">
      <alignment horizontal="center" vertical="center" wrapText="1"/>
    </xf>
    <xf numFmtId="0" fontId="11" fillId="0" borderId="72" xfId="0" applyFont="1" applyBorder="1" applyAlignment="1">
      <alignment horizontal="right" vertical="center" wrapText="1"/>
    </xf>
    <xf numFmtId="0" fontId="33" fillId="0" borderId="72" xfId="0" applyFont="1" applyBorder="1" applyAlignment="1">
      <alignment horizontal="center" vertical="center" wrapText="1"/>
    </xf>
    <xf numFmtId="0" fontId="34" fillId="0" borderId="72" xfId="0" applyFont="1" applyBorder="1" applyAlignment="1">
      <alignment horizontal="center" vertical="center" wrapText="1"/>
    </xf>
    <xf numFmtId="0" fontId="33" fillId="0" borderId="72" xfId="0" applyFont="1" applyBorder="1" applyAlignment="1">
      <alignment horizontal="center" vertical="center"/>
    </xf>
    <xf numFmtId="0" fontId="34" fillId="0" borderId="72" xfId="0" applyFont="1" applyBorder="1" applyAlignment="1">
      <alignment horizontal="center" vertical="center"/>
    </xf>
    <xf numFmtId="0" fontId="12" fillId="2" borderId="73" xfId="0" applyFont="1" applyFill="1" applyBorder="1" applyAlignment="1">
      <alignment horizontal="center" vertical="center" wrapText="1"/>
    </xf>
    <xf numFmtId="0" fontId="12" fillId="2" borderId="74" xfId="0" applyFont="1" applyFill="1" applyBorder="1" applyAlignment="1">
      <alignment vertical="center" wrapText="1"/>
    </xf>
    <xf numFmtId="0" fontId="12" fillId="2" borderId="75" xfId="0" applyFont="1" applyFill="1" applyBorder="1" applyAlignment="1">
      <alignment vertical="center" wrapText="1"/>
    </xf>
    <xf numFmtId="0" fontId="0" fillId="0" borderId="0" xfId="0" applyFont="1" applyAlignment="1"/>
    <xf numFmtId="0" fontId="12" fillId="0" borderId="72" xfId="0" applyFont="1" applyBorder="1" applyAlignment="1">
      <alignment horizontal="center" vertical="center" wrapText="1"/>
    </xf>
    <xf numFmtId="0" fontId="11" fillId="0" borderId="54" xfId="0" applyFont="1" applyBorder="1" applyAlignment="1">
      <alignment vertical="center" wrapText="1"/>
    </xf>
    <xf numFmtId="0" fontId="3" fillId="0" borderId="54" xfId="0" applyFont="1" applyBorder="1"/>
    <xf numFmtId="168" fontId="5" fillId="7" borderId="5" xfId="0" applyNumberFormat="1" applyFont="1" applyFill="1" applyBorder="1"/>
    <xf numFmtId="165" fontId="5" fillId="7" borderId="5" xfId="0" applyNumberFormat="1" applyFont="1" applyFill="1" applyBorder="1" applyAlignment="1">
      <alignment vertical="center"/>
    </xf>
    <xf numFmtId="2" fontId="8" fillId="0" borderId="35" xfId="0" applyNumberFormat="1" applyFont="1" applyBorder="1"/>
    <xf numFmtId="0" fontId="5" fillId="8" borderId="5" xfId="0" applyFont="1" applyFill="1" applyBorder="1"/>
    <xf numFmtId="0" fontId="36" fillId="0" borderId="0" xfId="0" applyFont="1" applyAlignment="1"/>
    <xf numFmtId="2" fontId="35" fillId="7" borderId="5" xfId="0" applyNumberFormat="1" applyFont="1" applyFill="1" applyBorder="1"/>
    <xf numFmtId="0" fontId="0" fillId="0" borderId="0" xfId="0" applyFont="1" applyAlignment="1"/>
    <xf numFmtId="0" fontId="5" fillId="0" borderId="72" xfId="0" applyFont="1" applyBorder="1"/>
    <xf numFmtId="0" fontId="24" fillId="0" borderId="72" xfId="0" applyFont="1" applyBorder="1" applyAlignment="1"/>
    <xf numFmtId="0" fontId="8" fillId="0" borderId="72" xfId="0" applyFont="1" applyBorder="1" applyAlignment="1">
      <alignment horizontal="center" vertical="center"/>
    </xf>
    <xf numFmtId="0" fontId="12" fillId="0" borderId="54" xfId="0" applyFont="1" applyFill="1" applyBorder="1" applyAlignment="1">
      <alignment horizontal="center" vertical="center" wrapText="1"/>
    </xf>
    <xf numFmtId="0" fontId="12" fillId="9" borderId="72" xfId="0" applyFont="1" applyFill="1" applyBorder="1" applyAlignment="1">
      <alignment horizontal="center" vertical="center" wrapText="1"/>
    </xf>
    <xf numFmtId="0" fontId="11" fillId="9" borderId="72" xfId="0" applyFont="1" applyFill="1" applyBorder="1" applyAlignment="1">
      <alignment horizontal="center" vertical="center" wrapText="1"/>
    </xf>
    <xf numFmtId="0" fontId="13" fillId="9" borderId="72" xfId="0" applyFont="1" applyFill="1" applyBorder="1" applyAlignment="1">
      <alignment vertical="center" wrapText="1"/>
    </xf>
    <xf numFmtId="0" fontId="37" fillId="9" borderId="72" xfId="0" applyFont="1" applyFill="1" applyBorder="1" applyAlignment="1">
      <alignment horizontal="center" vertical="center" wrapText="1"/>
    </xf>
    <xf numFmtId="0" fontId="38" fillId="0" borderId="72" xfId="0" applyFont="1" applyBorder="1"/>
    <xf numFmtId="0" fontId="2" fillId="2" borderId="1" xfId="0" applyFont="1" applyFill="1" applyBorder="1" applyAlignment="1">
      <alignment horizontal="center"/>
    </xf>
    <xf numFmtId="0" fontId="3" fillId="0" borderId="2" xfId="0" applyFont="1" applyBorder="1"/>
    <xf numFmtId="0" fontId="3" fillId="0" borderId="3" xfId="0" applyFont="1" applyBorder="1"/>
    <xf numFmtId="49" fontId="27" fillId="0" borderId="7" xfId="0" applyNumberFormat="1" applyFont="1" applyBorder="1" applyAlignment="1">
      <alignment horizontal="center"/>
    </xf>
    <xf numFmtId="0" fontId="28" fillId="0" borderId="8" xfId="0" applyFont="1" applyBorder="1"/>
    <xf numFmtId="0" fontId="28" fillId="0" borderId="9" xfId="0" applyFont="1" applyBorder="1"/>
    <xf numFmtId="0" fontId="4" fillId="0" borderId="7" xfId="0" applyFont="1" applyBorder="1" applyAlignment="1">
      <alignment horizontal="left"/>
    </xf>
    <xf numFmtId="0" fontId="3" fillId="0" borderId="8" xfId="0" applyFont="1" applyBorder="1"/>
    <xf numFmtId="0" fontId="3" fillId="0" borderId="11" xfId="0" applyFont="1" applyBorder="1"/>
    <xf numFmtId="0" fontId="26" fillId="0" borderId="49" xfId="0" applyFont="1" applyBorder="1" applyAlignment="1">
      <alignment horizontal="center" vertical="center"/>
    </xf>
    <xf numFmtId="0" fontId="26" fillId="0" borderId="59" xfId="0" applyFont="1" applyBorder="1" applyAlignment="1">
      <alignment horizontal="center" vertical="center"/>
    </xf>
    <xf numFmtId="0" fontId="26" fillId="0" borderId="9" xfId="0" applyFont="1" applyBorder="1" applyAlignment="1">
      <alignment horizontal="center" vertical="center"/>
    </xf>
    <xf numFmtId="0" fontId="38" fillId="0" borderId="76" xfId="0" applyFont="1" applyBorder="1" applyAlignment="1">
      <alignment horizontal="left"/>
    </xf>
    <xf numFmtId="0" fontId="38" fillId="0" borderId="41" xfId="0" applyFont="1" applyBorder="1" applyAlignment="1">
      <alignment horizontal="left"/>
    </xf>
    <xf numFmtId="0" fontId="0" fillId="0" borderId="77" xfId="0" applyBorder="1"/>
    <xf numFmtId="0" fontId="38" fillId="0" borderId="78" xfId="0" applyFont="1" applyBorder="1" applyAlignment="1">
      <alignment horizontal="left"/>
    </xf>
    <xf numFmtId="0" fontId="38" fillId="0" borderId="51" xfId="0" applyFont="1" applyBorder="1" applyAlignment="1">
      <alignment horizontal="left"/>
    </xf>
    <xf numFmtId="0" fontId="0" fillId="0" borderId="79" xfId="0" applyBorder="1"/>
    <xf numFmtId="0" fontId="6" fillId="0" borderId="7" xfId="0" applyFont="1" applyBorder="1" applyAlignment="1">
      <alignment horizontal="left"/>
    </xf>
    <xf numFmtId="0" fontId="5" fillId="0" borderId="24" xfId="0" applyFont="1" applyBorder="1" applyAlignment="1">
      <alignment vertical="center" wrapText="1"/>
    </xf>
    <xf numFmtId="0" fontId="3" fillId="0" borderId="27" xfId="0" applyFont="1" applyBorder="1"/>
    <xf numFmtId="0" fontId="5" fillId="0" borderId="67" xfId="0" applyFont="1" applyBorder="1" applyAlignment="1">
      <alignment horizontal="center" vertical="center" wrapText="1"/>
    </xf>
    <xf numFmtId="0" fontId="24" fillId="0" borderId="70" xfId="0" applyFont="1" applyBorder="1" applyAlignment="1">
      <alignment horizontal="center"/>
    </xf>
    <xf numFmtId="0" fontId="8" fillId="0" borderId="19" xfId="0" applyFont="1" applyBorder="1" applyAlignment="1">
      <alignment horizontal="center" vertical="center" wrapText="1"/>
    </xf>
    <xf numFmtId="0" fontId="3" fillId="0" borderId="20" xfId="0" applyFont="1" applyBorder="1"/>
    <xf numFmtId="0" fontId="5" fillId="0" borderId="21" xfId="0" applyFont="1" applyBorder="1" applyAlignment="1">
      <alignment vertical="top" wrapText="1"/>
    </xf>
    <xf numFmtId="0" fontId="3" fillId="0" borderId="23" xfId="0" applyFont="1" applyBorder="1"/>
    <xf numFmtId="0" fontId="8" fillId="0" borderId="24" xfId="0" applyFont="1" applyBorder="1" applyAlignment="1">
      <alignment vertical="center" wrapText="1"/>
    </xf>
    <xf numFmtId="0" fontId="3" fillId="0" borderId="28" xfId="0" applyFont="1" applyBorder="1"/>
    <xf numFmtId="0" fontId="5" fillId="0" borderId="66" xfId="0" applyFont="1" applyBorder="1" applyAlignment="1">
      <alignment horizontal="center" vertical="center" wrapText="1"/>
    </xf>
    <xf numFmtId="0" fontId="5" fillId="0" borderId="69" xfId="0" applyFont="1" applyBorder="1" applyAlignment="1">
      <alignment horizontal="center" vertical="center" wrapText="1"/>
    </xf>
    <xf numFmtId="0" fontId="5" fillId="0" borderId="25" xfId="0" applyFont="1" applyBorder="1" applyAlignment="1">
      <alignment vertical="center" wrapText="1"/>
    </xf>
    <xf numFmtId="0" fontId="3" fillId="0" borderId="26" xfId="0" applyFont="1" applyBorder="1"/>
    <xf numFmtId="0" fontId="5" fillId="0" borderId="19" xfId="0" applyFont="1" applyBorder="1" applyAlignment="1">
      <alignment vertical="center" wrapText="1"/>
    </xf>
    <xf numFmtId="0" fontId="8" fillId="0" borderId="25" xfId="0" applyFont="1" applyBorder="1" applyAlignment="1">
      <alignment vertical="center" wrapText="1"/>
    </xf>
    <xf numFmtId="0" fontId="3" fillId="0" borderId="32" xfId="0" applyFont="1" applyBorder="1"/>
    <xf numFmtId="0" fontId="2" fillId="2" borderId="13" xfId="0" applyFont="1" applyFill="1" applyBorder="1" applyAlignment="1">
      <alignment horizontal="center"/>
    </xf>
    <xf numFmtId="0" fontId="3" fillId="0" borderId="14" xfId="0" applyFont="1" applyBorder="1"/>
    <xf numFmtId="0" fontId="3" fillId="0" borderId="15" xfId="0" applyFont="1" applyBorder="1"/>
    <xf numFmtId="0" fontId="8" fillId="2" borderId="1" xfId="0" applyFont="1" applyFill="1" applyBorder="1" applyAlignment="1">
      <alignment horizontal="left"/>
    </xf>
    <xf numFmtId="0" fontId="9" fillId="4" borderId="16" xfId="0" applyFont="1" applyFill="1" applyBorder="1" applyAlignment="1">
      <alignment horizontal="left" vertical="top" wrapText="1"/>
    </xf>
    <xf numFmtId="0" fontId="3" fillId="0" borderId="17" xfId="0" applyFont="1" applyBorder="1"/>
    <xf numFmtId="0" fontId="3" fillId="0" borderId="18" xfId="0" applyFont="1" applyBorder="1"/>
    <xf numFmtId="49" fontId="5" fillId="0" borderId="19" xfId="0" applyNumberFormat="1" applyFont="1" applyBorder="1" applyAlignment="1">
      <alignment horizontal="left" vertical="top" wrapText="1"/>
    </xf>
    <xf numFmtId="0" fontId="24" fillId="0" borderId="0" xfId="0" applyFont="1" applyAlignment="1"/>
    <xf numFmtId="0" fontId="24" fillId="0" borderId="20" xfId="0" applyFont="1" applyBorder="1"/>
    <xf numFmtId="0" fontId="24" fillId="0" borderId="19" xfId="0" applyFont="1" applyBorder="1"/>
    <xf numFmtId="0" fontId="24" fillId="0" borderId="21" xfId="0" applyFont="1" applyBorder="1"/>
    <xf numFmtId="0" fontId="24" fillId="0" borderId="22" xfId="0" applyFont="1" applyBorder="1"/>
    <xf numFmtId="0" fontId="24" fillId="0" borderId="23" xfId="0" applyFont="1" applyBorder="1"/>
    <xf numFmtId="0" fontId="0" fillId="0" borderId="0" xfId="0" applyFont="1" applyAlignment="1"/>
    <xf numFmtId="0" fontId="3" fillId="0" borderId="19" xfId="0" applyFont="1" applyBorder="1"/>
    <xf numFmtId="0" fontId="3" fillId="0" borderId="21" xfId="0" applyFont="1" applyBorder="1"/>
    <xf numFmtId="0" fontId="3" fillId="0" borderId="22" xfId="0" applyFont="1" applyBorder="1"/>
    <xf numFmtId="0" fontId="9" fillId="5" borderId="16" xfId="0" applyFont="1" applyFill="1" applyBorder="1" applyAlignment="1">
      <alignment horizontal="left" vertical="top" wrapText="1"/>
    </xf>
    <xf numFmtId="49" fontId="14" fillId="0" borderId="19" xfId="0" applyNumberFormat="1" applyFont="1" applyBorder="1" applyAlignment="1">
      <alignment horizontal="left" vertical="top" wrapText="1"/>
    </xf>
    <xf numFmtId="0" fontId="30" fillId="0" borderId="0" xfId="0" applyFont="1" applyAlignment="1"/>
    <xf numFmtId="0" fontId="30" fillId="0" borderId="20" xfId="0" applyFont="1" applyBorder="1"/>
    <xf numFmtId="0" fontId="30" fillId="0" borderId="19" xfId="0" applyFont="1" applyBorder="1"/>
    <xf numFmtId="0" fontId="30" fillId="0" borderId="21" xfId="0" applyFont="1" applyBorder="1"/>
    <xf numFmtId="0" fontId="30" fillId="0" borderId="22" xfId="0" applyFont="1" applyBorder="1"/>
    <xf numFmtId="0" fontId="30" fillId="0" borderId="23" xfId="0" applyFont="1" applyBorder="1"/>
    <xf numFmtId="0" fontId="8" fillId="0" borderId="25"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68" xfId="0" applyFont="1" applyBorder="1" applyAlignment="1">
      <alignment horizontal="center" vertical="center" wrapText="1"/>
    </xf>
    <xf numFmtId="0" fontId="24" fillId="0" borderId="71" xfId="0" applyFont="1" applyBorder="1" applyAlignment="1">
      <alignment horizontal="center"/>
    </xf>
    <xf numFmtId="0" fontId="5" fillId="0" borderId="26" xfId="0" applyFont="1" applyBorder="1" applyAlignment="1">
      <alignment vertical="center" wrapText="1"/>
    </xf>
    <xf numFmtId="0" fontId="3" fillId="0" borderId="31" xfId="0" applyFont="1" applyBorder="1"/>
    <xf numFmtId="0" fontId="12" fillId="0" borderId="72" xfId="0" applyFont="1" applyBorder="1" applyAlignment="1">
      <alignment horizontal="center" vertical="center" wrapText="1"/>
    </xf>
    <xf numFmtId="0" fontId="32" fillId="0" borderId="72" xfId="0" applyFont="1" applyBorder="1" applyAlignment="1">
      <alignment horizontal="center"/>
    </xf>
    <xf numFmtId="0" fontId="2" fillId="2" borderId="1"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3" fillId="0" borderId="30" xfId="0" applyFont="1" applyBorder="1"/>
    <xf numFmtId="0" fontId="12" fillId="2" borderId="25"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3" fillId="0" borderId="38" xfId="0" applyFont="1" applyBorder="1"/>
    <xf numFmtId="0" fontId="3" fillId="0" borderId="39" xfId="0" applyFont="1" applyBorder="1"/>
    <xf numFmtId="164" fontId="5" fillId="0" borderId="7" xfId="0" applyNumberFormat="1" applyFont="1" applyFill="1" applyBorder="1" applyAlignment="1">
      <alignment horizontal="center" vertical="center"/>
    </xf>
    <xf numFmtId="0" fontId="3" fillId="0" borderId="9" xfId="0" applyFont="1" applyFill="1" applyBorder="1"/>
    <xf numFmtId="0" fontId="5" fillId="5" borderId="40" xfId="0" applyFont="1" applyFill="1" applyBorder="1" applyAlignment="1">
      <alignment horizontal="center" vertical="center"/>
    </xf>
    <xf numFmtId="0" fontId="3" fillId="0" borderId="41" xfId="0" applyFont="1" applyBorder="1"/>
    <xf numFmtId="0" fontId="3" fillId="0" borderId="42" xfId="0" applyFont="1" applyBorder="1"/>
    <xf numFmtId="0" fontId="3" fillId="0" borderId="43" xfId="0" applyFont="1" applyBorder="1"/>
    <xf numFmtId="0" fontId="3" fillId="0" borderId="46" xfId="0" applyFont="1" applyBorder="1"/>
    <xf numFmtId="2" fontId="5" fillId="0" borderId="44" xfId="0" applyNumberFormat="1" applyFont="1" applyBorder="1" applyAlignment="1">
      <alignment horizontal="center" vertical="center"/>
    </xf>
    <xf numFmtId="0" fontId="3" fillId="0" borderId="45" xfId="0" applyFont="1" applyBorder="1"/>
    <xf numFmtId="0" fontId="3" fillId="0" borderId="47" xfId="0" applyFont="1" applyBorder="1"/>
    <xf numFmtId="0" fontId="4" fillId="6" borderId="7" xfId="0" applyFont="1" applyFill="1" applyBorder="1" applyAlignment="1">
      <alignment horizontal="center" vertical="center"/>
    </xf>
    <xf numFmtId="0" fontId="3" fillId="0" borderId="9" xfId="0" applyFont="1" applyBorder="1"/>
    <xf numFmtId="0" fontId="4" fillId="6" borderId="7" xfId="0" applyFont="1" applyFill="1" applyBorder="1" applyAlignment="1">
      <alignment horizontal="left" vertical="center"/>
    </xf>
    <xf numFmtId="0" fontId="4" fillId="6" borderId="7" xfId="0" applyFont="1" applyFill="1" applyBorder="1" applyAlignment="1">
      <alignment horizontal="left" vertical="center" wrapText="1"/>
    </xf>
    <xf numFmtId="0" fontId="2" fillId="2" borderId="48" xfId="0" applyFont="1" applyFill="1" applyBorder="1" applyAlignment="1">
      <alignment horizontal="center" vertical="center" wrapText="1"/>
    </xf>
    <xf numFmtId="0" fontId="4" fillId="3" borderId="7" xfId="0" applyFont="1" applyFill="1" applyBorder="1" applyAlignment="1">
      <alignment horizontal="left" vertical="center" wrapText="1"/>
    </xf>
    <xf numFmtId="0" fontId="3" fillId="0" borderId="50" xfId="0" applyFont="1" applyBorder="1"/>
    <xf numFmtId="0" fontId="3" fillId="0" borderId="51" xfId="0" applyFont="1" applyBorder="1"/>
    <xf numFmtId="0" fontId="3" fillId="0" borderId="52" xfId="0" applyFont="1" applyBorder="1"/>
    <xf numFmtId="0" fontId="14" fillId="7" borderId="53" xfId="0" applyFont="1" applyFill="1" applyBorder="1" applyAlignment="1">
      <alignment horizontal="center" vertical="center"/>
    </xf>
    <xf numFmtId="0" fontId="3" fillId="0" borderId="54" xfId="0" applyFont="1" applyBorder="1"/>
    <xf numFmtId="0" fontId="3" fillId="0" borderId="55" xfId="0" applyFont="1" applyBorder="1"/>
    <xf numFmtId="0" fontId="5" fillId="0" borderId="50" xfId="0" applyFont="1" applyBorder="1" applyAlignment="1">
      <alignment horizontal="left" vertical="top"/>
    </xf>
    <xf numFmtId="0" fontId="5" fillId="0" borderId="7" xfId="0" applyFont="1" applyBorder="1" applyAlignment="1">
      <alignment horizontal="left" vertical="top"/>
    </xf>
    <xf numFmtId="0" fontId="5" fillId="7" borderId="7" xfId="0" applyFont="1" applyFill="1" applyBorder="1" applyAlignment="1">
      <alignment horizontal="center" wrapText="1"/>
    </xf>
    <xf numFmtId="0" fontId="3" fillId="0" borderId="8" xfId="0" applyFont="1" applyBorder="1" applyAlignment="1">
      <alignment wrapText="1"/>
    </xf>
    <xf numFmtId="0" fontId="3" fillId="0" borderId="11" xfId="0" applyFont="1" applyBorder="1" applyAlignment="1">
      <alignment wrapText="1"/>
    </xf>
    <xf numFmtId="0" fontId="5" fillId="7" borderId="7" xfId="0" applyFont="1" applyFill="1" applyBorder="1" applyAlignment="1">
      <alignment horizontal="center"/>
    </xf>
    <xf numFmtId="0" fontId="5" fillId="0" borderId="7" xfId="0" applyFont="1" applyBorder="1" applyAlignment="1">
      <alignment horizontal="left" vertical="center"/>
    </xf>
    <xf numFmtId="0" fontId="3" fillId="0" borderId="8" xfId="0" applyFont="1" applyBorder="1" applyAlignment="1">
      <alignment vertical="center"/>
    </xf>
    <xf numFmtId="0" fontId="3" fillId="0" borderId="9" xfId="0" applyFont="1" applyBorder="1" applyAlignment="1">
      <alignment vertical="center"/>
    </xf>
    <xf numFmtId="165" fontId="16" fillId="0" borderId="13" xfId="0" applyNumberFormat="1" applyFont="1" applyBorder="1" applyAlignment="1">
      <alignment horizontal="center"/>
    </xf>
    <xf numFmtId="0" fontId="5" fillId="5" borderId="40" xfId="0" applyFont="1" applyFill="1" applyBorder="1" applyAlignment="1">
      <alignment horizontal="center"/>
    </xf>
    <xf numFmtId="0" fontId="2" fillId="2" borderId="48" xfId="0" applyFont="1" applyFill="1" applyBorder="1" applyAlignment="1">
      <alignment horizontal="center"/>
    </xf>
    <xf numFmtId="0" fontId="5" fillId="0" borderId="7" xfId="0" applyFont="1" applyBorder="1" applyAlignment="1">
      <alignment horizontal="left"/>
    </xf>
    <xf numFmtId="0" fontId="5" fillId="5" borderId="7" xfId="0" applyFont="1" applyFill="1" applyBorder="1" applyAlignment="1">
      <alignment horizontal="center"/>
    </xf>
    <xf numFmtId="0" fontId="5" fillId="5" borderId="44" xfId="0" applyFont="1" applyFill="1" applyBorder="1" applyAlignment="1">
      <alignment horizontal="center"/>
    </xf>
    <xf numFmtId="0" fontId="3" fillId="0" borderId="60" xfId="0" applyFont="1" applyBorder="1"/>
    <xf numFmtId="0" fontId="3" fillId="0" borderId="61" xfId="0" applyFont="1" applyBorder="1"/>
    <xf numFmtId="0" fontId="8" fillId="2" borderId="64" xfId="0" applyFont="1" applyFill="1" applyBorder="1" applyAlignment="1">
      <alignment horizontal="center" vertical="center"/>
    </xf>
    <xf numFmtId="0" fontId="3" fillId="0" borderId="33" xfId="0" applyFont="1" applyBorder="1"/>
    <xf numFmtId="0" fontId="14" fillId="4" borderId="40" xfId="0" applyFont="1" applyFill="1" applyBorder="1" applyAlignment="1">
      <alignment horizontal="center" vertical="center" wrapText="1"/>
    </xf>
    <xf numFmtId="0" fontId="30" fillId="0" borderId="41" xfId="0" applyFont="1" applyBorder="1" applyAlignment="1">
      <alignment vertical="center" wrapText="1"/>
    </xf>
    <xf numFmtId="0" fontId="30" fillId="0" borderId="42" xfId="0" applyFont="1" applyBorder="1" applyAlignment="1">
      <alignment vertical="center" wrapText="1"/>
    </xf>
    <xf numFmtId="0" fontId="30" fillId="0" borderId="43" xfId="0" applyFont="1" applyBorder="1" applyAlignment="1">
      <alignment vertical="center" wrapText="1"/>
    </xf>
    <xf numFmtId="0" fontId="30" fillId="0" borderId="0" xfId="0" applyFont="1" applyAlignment="1">
      <alignment vertical="center" wrapText="1"/>
    </xf>
    <xf numFmtId="0" fontId="30" fillId="0" borderId="20" xfId="0" applyFont="1" applyBorder="1" applyAlignment="1">
      <alignment vertical="center" wrapText="1"/>
    </xf>
    <xf numFmtId="0" fontId="30" fillId="0" borderId="46" xfId="0" applyFont="1" applyBorder="1" applyAlignment="1">
      <alignment vertical="center" wrapText="1"/>
    </xf>
    <xf numFmtId="0" fontId="30" fillId="0" borderId="22" xfId="0" applyFont="1" applyBorder="1" applyAlignment="1">
      <alignment vertical="center" wrapText="1"/>
    </xf>
    <xf numFmtId="0" fontId="30" fillId="0" borderId="23" xfId="0" applyFont="1" applyBorder="1" applyAlignment="1">
      <alignment vertical="center" wrapText="1"/>
    </xf>
  </cellXfs>
  <cellStyles count="1">
    <cellStyle name="Normal" xfId="0" builtinId="0"/>
  </cellStyles>
  <dxfs count="26">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ill>
        <patternFill>
          <bgColor theme="1"/>
        </patternFill>
      </fill>
    </dxf>
    <dxf>
      <fill>
        <patternFill>
          <bgColor theme="1"/>
        </patternFill>
      </fill>
    </dxf>
    <dxf>
      <fill>
        <patternFill>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2534900" cy="5857875"/>
    <xdr:sp macro="" textlink="">
      <xdr:nvSpPr>
        <xdr:cNvPr id="3" name="Shape 3">
          <a:extLst>
            <a:ext uri="{FF2B5EF4-FFF2-40B4-BE49-F238E27FC236}">
              <a16:creationId xmlns:a16="http://schemas.microsoft.com/office/drawing/2014/main" id="{00000000-0008-0000-0000-000003000000}"/>
            </a:ext>
          </a:extLst>
        </xdr:cNvPr>
        <xdr:cNvSpPr txBox="1"/>
      </xdr:nvSpPr>
      <xdr:spPr>
        <a:xfrm>
          <a:off x="0" y="851063"/>
          <a:ext cx="10692000" cy="58578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Ce document doit être déposé sur </a:t>
          </a:r>
          <a:r>
            <a:rPr lang="en-US" sz="1100" u="sng">
              <a:solidFill>
                <a:schemeClr val="dk1"/>
              </a:solidFill>
              <a:latin typeface="Calibri"/>
              <a:ea typeface="Calibri"/>
              <a:cs typeface="Calibri"/>
              <a:sym typeface="Calibri"/>
            </a:rPr>
            <a:t>nuxeo</a:t>
          </a:r>
          <a:r>
            <a:rPr lang="en-US" sz="1100">
              <a:solidFill>
                <a:schemeClr val="dk1"/>
              </a:solidFill>
              <a:latin typeface="Calibri"/>
              <a:ea typeface="Calibri"/>
              <a:cs typeface="Calibri"/>
              <a:sym typeface="Calibri"/>
            </a:rPr>
            <a:t> avec les annexes, sous forme de dossier compressé (zip ou autre).</a:t>
          </a:r>
          <a:endParaRPr sz="1400"/>
        </a:p>
        <a:p>
          <a:pPr marL="0" lvl="0" indent="0" algn="l" rtl="0">
            <a:spcBef>
              <a:spcPts val="0"/>
            </a:spcBef>
            <a:spcAft>
              <a:spcPts val="0"/>
            </a:spcAft>
            <a:buNone/>
          </a:pPr>
          <a:r>
            <a:rPr lang="en-US" sz="11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1100" b="1">
              <a:solidFill>
                <a:schemeClr val="dk1"/>
              </a:solidFill>
              <a:latin typeface="Calibri"/>
              <a:ea typeface="Calibri"/>
              <a:cs typeface="Calibri"/>
              <a:sym typeface="Calibri"/>
            </a:rPr>
            <a:t>Direction des Etudes et de la Formation</a:t>
          </a: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Tel :+33 (0) 4 89 15 16 04 (secrétariat) BP 2135   - 06103 NICE CEDEX 2</a:t>
          </a:r>
          <a:endParaRPr sz="1400"/>
        </a:p>
        <a:p>
          <a:pPr marL="0" lvl="0" indent="0" algn="l" rtl="0">
            <a:spcBef>
              <a:spcPts val="0"/>
            </a:spcBef>
            <a:spcAft>
              <a:spcPts val="0"/>
            </a:spcAft>
            <a:buNone/>
          </a:pPr>
          <a:endParaRPr sz="1100"/>
        </a:p>
        <a:p>
          <a:pPr marL="0" lvl="0" indent="0" algn="ctr" rtl="0">
            <a:spcBef>
              <a:spcPts val="0"/>
            </a:spcBef>
            <a:spcAft>
              <a:spcPts val="0"/>
            </a:spcAft>
            <a:buNone/>
          </a:pPr>
          <a:r>
            <a:rPr lang="en-US" sz="1600" b="1">
              <a:solidFill>
                <a:schemeClr val="dk1"/>
              </a:solidFill>
              <a:latin typeface="Calibri"/>
              <a:ea typeface="Calibri"/>
              <a:cs typeface="Calibri"/>
              <a:sym typeface="Calibri"/>
            </a:rPr>
            <a:t>Dossier de création, modification, renouvellement, fermeture</a:t>
          </a:r>
          <a:br>
            <a:rPr lang="en-US" sz="1600" b="1">
              <a:solidFill>
                <a:schemeClr val="dk1"/>
              </a:solidFill>
              <a:latin typeface="Calibri"/>
              <a:ea typeface="Calibri"/>
              <a:cs typeface="Calibri"/>
              <a:sym typeface="Calibri"/>
            </a:rPr>
          </a:br>
          <a:r>
            <a:rPr lang="en-US" sz="1600" b="1">
              <a:solidFill>
                <a:schemeClr val="dk1"/>
              </a:solidFill>
              <a:latin typeface="Calibri"/>
              <a:ea typeface="Calibri"/>
              <a:cs typeface="Calibri"/>
              <a:sym typeface="Calibri"/>
            </a:rPr>
            <a:t>Contrat 2018</a:t>
          </a:r>
          <a:br>
            <a:rPr lang="en-US" sz="1600" b="1">
              <a:solidFill>
                <a:schemeClr val="dk1"/>
              </a:solidFill>
              <a:latin typeface="Calibri"/>
              <a:ea typeface="Calibri"/>
              <a:cs typeface="Calibri"/>
              <a:sym typeface="Calibri"/>
            </a:rPr>
          </a:br>
          <a:r>
            <a:rPr lang="en-US" sz="1600" b="1">
              <a:solidFill>
                <a:schemeClr val="dk1"/>
              </a:solidFill>
              <a:latin typeface="Calibri"/>
              <a:ea typeface="Calibri"/>
              <a:cs typeface="Calibri"/>
              <a:sym typeface="Calibri"/>
            </a:rPr>
            <a:t>Diplôme D’Université (DU)</a:t>
          </a:r>
          <a:endParaRPr sz="1600">
            <a:latin typeface="Arial"/>
            <a:ea typeface="Arial"/>
            <a:cs typeface="Arial"/>
            <a:sym typeface="Arial"/>
          </a:endParaRPr>
        </a:p>
        <a:p>
          <a:pPr marL="0" lvl="0" indent="0" algn="ctr" rtl="0">
            <a:spcBef>
              <a:spcPts val="0"/>
            </a:spcBef>
            <a:spcAft>
              <a:spcPts val="0"/>
            </a:spcAft>
            <a:buNone/>
          </a:pPr>
          <a:r>
            <a:rPr lang="en-US" sz="1600" b="1">
              <a:solidFill>
                <a:schemeClr val="dk1"/>
              </a:solidFill>
              <a:latin typeface="Calibri"/>
              <a:ea typeface="Calibri"/>
              <a:cs typeface="Calibri"/>
              <a:sym typeface="Calibri"/>
            </a:rPr>
            <a:t>Diplôme Inter-Université (DIU)</a:t>
          </a:r>
          <a:endParaRPr sz="1600">
            <a:latin typeface="Arial"/>
            <a:ea typeface="Arial"/>
            <a:cs typeface="Arial"/>
            <a:sym typeface="Arial"/>
          </a:endParaRPr>
        </a:p>
        <a:p>
          <a:pPr marL="0" lvl="0" indent="0" algn="ctr" rtl="0">
            <a:spcBef>
              <a:spcPts val="0"/>
            </a:spcBef>
            <a:spcAft>
              <a:spcPts val="0"/>
            </a:spcAft>
            <a:buNone/>
          </a:pPr>
          <a:r>
            <a:rPr lang="en-US" sz="1600" b="1">
              <a:solidFill>
                <a:schemeClr val="dk1"/>
              </a:solidFill>
              <a:latin typeface="Calibri"/>
              <a:ea typeface="Calibri"/>
              <a:cs typeface="Calibri"/>
              <a:sym typeface="Calibri"/>
            </a:rPr>
            <a:t>&amp;</a:t>
          </a:r>
          <a:endParaRPr sz="1600">
            <a:latin typeface="Arial"/>
            <a:ea typeface="Arial"/>
            <a:cs typeface="Arial"/>
            <a:sym typeface="Arial"/>
          </a:endParaRPr>
        </a:p>
        <a:p>
          <a:pPr marL="0" lvl="0" indent="0" algn="ctr" rtl="0">
            <a:spcBef>
              <a:spcPts val="0"/>
            </a:spcBef>
            <a:spcAft>
              <a:spcPts val="0"/>
            </a:spcAft>
            <a:buNone/>
          </a:pPr>
          <a:r>
            <a:rPr lang="en-US" sz="1600" b="1">
              <a:solidFill>
                <a:schemeClr val="dk1"/>
              </a:solidFill>
              <a:latin typeface="Calibri"/>
              <a:ea typeface="Calibri"/>
              <a:cs typeface="Calibri"/>
              <a:sym typeface="Calibri"/>
            </a:rPr>
            <a:t>Diplôme d’Etablissement (DE)</a:t>
          </a:r>
          <a:endParaRPr sz="1600">
            <a:latin typeface="Arial"/>
            <a:ea typeface="Arial"/>
            <a:cs typeface="Arial"/>
            <a:sym typeface="Arial"/>
          </a:endParaRPr>
        </a:p>
        <a:p>
          <a:pPr marL="274320" lvl="0" indent="-274320" algn="just" rtl="0">
            <a:spcBef>
              <a:spcPts val="1200"/>
            </a:spcBef>
            <a:spcAft>
              <a:spcPts val="0"/>
            </a:spcAft>
            <a:buNone/>
          </a:pPr>
          <a:r>
            <a:rPr lang="en-US" sz="1100" b="1" i="1">
              <a:solidFill>
                <a:schemeClr val="dk1"/>
              </a:solidFill>
              <a:latin typeface="Arial"/>
              <a:ea typeface="Arial"/>
              <a:cs typeface="Arial"/>
              <a:sym typeface="Arial"/>
            </a:rPr>
            <a:t>Note à l’attention des responsables de formation</a:t>
          </a:r>
          <a:endParaRPr sz="1100" b="1">
            <a:latin typeface="Arial"/>
            <a:ea typeface="Arial"/>
            <a:cs typeface="Arial"/>
            <a:sym typeface="Arial"/>
          </a:endParaRPr>
        </a:p>
        <a:p>
          <a:pPr marL="342900" lvl="0" indent="-273050" algn="just" rtl="0">
            <a:spcBef>
              <a:spcPts val="600"/>
            </a:spcBef>
            <a:spcAft>
              <a:spcPts val="0"/>
            </a:spcAft>
            <a:buSzPts val="1100"/>
            <a:buFont typeface="Noto Sans Symbols"/>
            <a:buNone/>
          </a:pPr>
          <a:endParaRPr sz="1100" i="1">
            <a:solidFill>
              <a:srgbClr val="000000"/>
            </a:solidFill>
            <a:latin typeface="Calibri"/>
            <a:ea typeface="Calibri"/>
            <a:cs typeface="Calibri"/>
            <a:sym typeface="Calibri"/>
          </a:endParaRPr>
        </a:p>
        <a:p>
          <a:pPr marL="342900" marR="0" lvl="0" indent="-342900" algn="just" rtl="0">
            <a:lnSpc>
              <a:spcPct val="100000"/>
            </a:lnSpc>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Pour les demandes de créations, toutes les informations devront être obligatoirement transmises par les déposants pour que le dossier soit examiné.</a:t>
          </a:r>
          <a:endParaRPr sz="1400"/>
        </a:p>
        <a:p>
          <a:pPr marL="342900" marR="0" lvl="0" indent="-342900" algn="just" rtl="0">
            <a:lnSpc>
              <a:spcPct val="100000"/>
            </a:lnSpc>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Pour les demandes de modification, la dernière version du dossier devra être prise comme base de travail. Les modifications devront être clairement signalées dans les tableaux annexes(maquette et MCC) et une brève notice devra accompagnant le dépôt devra expliquer les modifications apportées.</a:t>
          </a:r>
          <a:endParaRPr sz="1100"/>
        </a:p>
        <a:p>
          <a:pPr marL="342900" lvl="0" indent="-342900" algn="just" rtl="0">
            <a:spcBef>
              <a:spcPts val="0"/>
            </a:spcBef>
            <a:spcAft>
              <a:spcPts val="0"/>
            </a:spcAft>
            <a:buClr>
              <a:srgbClr val="000000"/>
            </a:buClr>
            <a:buSzPts val="1100"/>
            <a:buFont typeface="Noto Sans Symbols"/>
            <a:buChar char="∙"/>
          </a:pPr>
          <a:r>
            <a:rPr lang="en-US" sz="1100" i="1">
              <a:solidFill>
                <a:srgbClr val="000000"/>
              </a:solidFill>
              <a:latin typeface="Calibri"/>
              <a:ea typeface="Calibri"/>
              <a:cs typeface="Calibri"/>
              <a:sym typeface="Calibri"/>
            </a:rPr>
            <a:t>L’équilibre financier est obligatoire</a:t>
          </a:r>
          <a:endParaRPr sz="1400"/>
        </a:p>
        <a:p>
          <a:pPr marL="342900" lvl="0" indent="-342900" algn="just" rtl="0">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Toute demande de création validée sera valable jusqu'à la fin de la période d'accréditation en cours. A l'issue de cette période une demande de renouvellement devra être faite.</a:t>
          </a:r>
          <a:endParaRPr sz="1100"/>
        </a:p>
        <a:p>
          <a:pPr marL="342900" lvl="0" indent="-342900" algn="just" rtl="0">
            <a:spcBef>
              <a:spcPts val="0"/>
            </a:spcBef>
            <a:spcAft>
              <a:spcPts val="0"/>
            </a:spcAft>
            <a:buSzPts val="1100"/>
            <a:buFont typeface="Noto Sans Symbols"/>
            <a:buChar char="∙"/>
          </a:pPr>
          <a:r>
            <a:rPr lang="en-US" sz="1100" i="1">
              <a:solidFill>
                <a:schemeClr val="dk1"/>
              </a:solidFill>
              <a:latin typeface="Calibri"/>
              <a:ea typeface="Calibri"/>
              <a:cs typeface="Calibri"/>
              <a:sym typeface="Calibri"/>
            </a:rPr>
            <a:t>Pour un affichage correct de l’offre de formation, merci de faire une demande de fermeture.</a:t>
          </a:r>
          <a:endParaRPr sz="1100">
            <a:latin typeface="Arial"/>
            <a:ea typeface="Arial"/>
            <a:cs typeface="Arial"/>
            <a:sym typeface="Arial"/>
          </a:endParaRPr>
        </a:p>
      </xdr:txBody>
    </xdr:sp>
    <xdr:clientData fLocksWithSheet="0"/>
  </xdr:oneCellAnchor>
  <xdr:oneCellAnchor>
    <xdr:from>
      <xdr:col>7</xdr:col>
      <xdr:colOff>600075</xdr:colOff>
      <xdr:row>0</xdr:row>
      <xdr:rowOff>85725</xdr:rowOff>
    </xdr:from>
    <xdr:ext cx="2895600" cy="7810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r&#233;%20Giauffer/Desktop/ISEM/DU/DU%20D2E%20DEEPTECH%20INVENT/CAC%20CA/V4%20NB%2026.01.21/2201CREATION_DUDEEPTECH_CAC09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sheetNames>
    <sheetDataSet>
      <sheetData sheetId="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mailto:rani.dang@univ-cotedazur.fr"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dang@gredeg.cnrs.fr" TargetMode="External"/><Relationship Id="rId2" Type="http://schemas.openxmlformats.org/officeDocument/2006/relationships/hyperlink" Target="mailto:margarida.romero@unice.fr" TargetMode="External"/><Relationship Id="rId1" Type="http://schemas.openxmlformats.org/officeDocument/2006/relationships/hyperlink" Target="mailto:Eric.GUERCI@univ-cotedazur.fr" TargetMode="External"/><Relationship Id="rId5" Type="http://schemas.openxmlformats.org/officeDocument/2006/relationships/printerSettings" Target="../printerSettings/printerSettings1.bin"/><Relationship Id="rId4" Type="http://schemas.openxmlformats.org/officeDocument/2006/relationships/hyperlink" Target="mailto:dominique.vian@skema.ed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F3F3F"/>
    <pageSetUpPr fitToPage="1"/>
  </sheetPr>
  <dimension ref="A1:A1000"/>
  <sheetViews>
    <sheetView workbookViewId="0">
      <selection activeCell="E34" sqref="E34"/>
    </sheetView>
  </sheetViews>
  <sheetFormatPr baseColWidth="10" defaultColWidth="12.625" defaultRowHeight="15" customHeight="1"/>
  <cols>
    <col min="1" max="1" width="12" customWidth="1"/>
    <col min="2" max="26" width="8" customWidth="1"/>
  </cols>
  <sheetData>
    <row r="1" spans="1:1">
      <c r="A1" s="1"/>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EEAF6"/>
    <pageSetUpPr fitToPage="1"/>
  </sheetPr>
  <dimension ref="A1:K1000"/>
  <sheetViews>
    <sheetView tabSelected="1" workbookViewId="0">
      <selection activeCell="E25" sqref="E25"/>
    </sheetView>
  </sheetViews>
  <sheetFormatPr baseColWidth="10" defaultColWidth="12.625" defaultRowHeight="15" customHeight="1"/>
  <cols>
    <col min="1" max="1" width="41.75" customWidth="1"/>
    <col min="2" max="2" width="26" customWidth="1"/>
    <col min="3" max="3" width="18.125" customWidth="1"/>
    <col min="4" max="26" width="9.375" customWidth="1"/>
  </cols>
  <sheetData>
    <row r="1" spans="1:11" ht="15.75">
      <c r="A1" s="112" t="s">
        <v>0</v>
      </c>
      <c r="B1" s="113"/>
      <c r="C1" s="113"/>
      <c r="D1" s="113"/>
      <c r="E1" s="113"/>
      <c r="F1" s="113"/>
      <c r="G1" s="113"/>
      <c r="H1" s="113"/>
      <c r="I1" s="113"/>
      <c r="J1" s="113"/>
      <c r="K1" s="114"/>
    </row>
    <row r="2" spans="1:11" ht="15.75">
      <c r="A2" s="2" t="s">
        <v>1</v>
      </c>
      <c r="B2" s="3" t="s">
        <v>219</v>
      </c>
      <c r="C2" s="3"/>
      <c r="D2" s="3"/>
      <c r="E2" s="3"/>
      <c r="F2" s="3"/>
      <c r="G2" s="3"/>
      <c r="H2" s="3"/>
      <c r="I2" s="3"/>
      <c r="J2" s="3"/>
      <c r="K2" s="3"/>
    </row>
    <row r="3" spans="1:11" ht="15.75">
      <c r="A3" s="4" t="s">
        <v>2</v>
      </c>
      <c r="B3" s="115" t="s">
        <v>306</v>
      </c>
      <c r="C3" s="116"/>
      <c r="D3" s="116"/>
      <c r="E3" s="116"/>
      <c r="F3" s="116"/>
      <c r="G3" s="116"/>
      <c r="H3" s="116"/>
      <c r="I3" s="116"/>
      <c r="J3" s="116"/>
      <c r="K3" s="117"/>
    </row>
    <row r="4" spans="1:11" ht="21.95" customHeight="1">
      <c r="A4" s="5" t="s">
        <v>3</v>
      </c>
      <c r="B4" s="6" t="s">
        <v>223</v>
      </c>
      <c r="C4" s="121" t="s">
        <v>335</v>
      </c>
      <c r="D4" s="122"/>
      <c r="E4" s="122"/>
      <c r="F4" s="122"/>
      <c r="G4" s="122"/>
      <c r="H4" s="122"/>
      <c r="I4" s="122"/>
      <c r="J4" s="122"/>
      <c r="K4" s="123"/>
    </row>
    <row r="5" spans="1:11" ht="15.75">
      <c r="A5" s="5" t="s">
        <v>5</v>
      </c>
      <c r="B5" s="6" t="s">
        <v>6</v>
      </c>
      <c r="C5" s="7" t="s">
        <v>7</v>
      </c>
      <c r="D5" s="7"/>
      <c r="E5" s="7"/>
      <c r="F5" s="7"/>
      <c r="G5" s="7"/>
      <c r="H5" s="7"/>
      <c r="I5" s="7"/>
      <c r="J5" s="7"/>
      <c r="K5" s="7"/>
    </row>
    <row r="6" spans="1:11" ht="15.75">
      <c r="A6" s="5" t="s">
        <v>8</v>
      </c>
      <c r="B6" s="6" t="s">
        <v>9</v>
      </c>
      <c r="C6" s="7" t="s">
        <v>10</v>
      </c>
      <c r="D6" s="7"/>
      <c r="E6" s="7"/>
      <c r="F6" s="7"/>
      <c r="G6" s="7"/>
      <c r="H6" s="7"/>
      <c r="I6" s="7"/>
      <c r="J6" s="7"/>
      <c r="K6" s="7"/>
    </row>
    <row r="7" spans="1:11" ht="15.75">
      <c r="A7" s="5" t="s">
        <v>11</v>
      </c>
      <c r="B7" s="6" t="s">
        <v>12</v>
      </c>
      <c r="C7" s="7"/>
      <c r="D7" s="7"/>
      <c r="E7" s="7"/>
      <c r="F7" s="7"/>
      <c r="G7" s="7"/>
      <c r="H7" s="7"/>
      <c r="I7" s="7"/>
      <c r="J7" s="7"/>
      <c r="K7" s="7"/>
    </row>
    <row r="8" spans="1:11" ht="15.75">
      <c r="A8" s="5" t="s">
        <v>13</v>
      </c>
      <c r="B8" s="6" t="s">
        <v>244</v>
      </c>
      <c r="C8" s="7"/>
      <c r="D8" s="7"/>
      <c r="E8" s="7"/>
      <c r="F8" s="7"/>
      <c r="G8" s="7"/>
      <c r="H8" s="7"/>
      <c r="I8" s="7"/>
      <c r="J8" s="7"/>
      <c r="K8" s="7"/>
    </row>
    <row r="9" spans="1:11" ht="15.75">
      <c r="A9" s="5" t="s">
        <v>15</v>
      </c>
      <c r="B9" s="6" t="s">
        <v>244</v>
      </c>
      <c r="C9" s="7"/>
      <c r="D9" s="7"/>
      <c r="E9" s="7"/>
      <c r="F9" s="7"/>
      <c r="G9" s="7"/>
      <c r="H9" s="7"/>
      <c r="I9" s="7"/>
      <c r="J9" s="7"/>
      <c r="K9" s="7"/>
    </row>
    <row r="10" spans="1:11" ht="15.75">
      <c r="A10" s="5" t="s">
        <v>16</v>
      </c>
      <c r="B10" s="6" t="s">
        <v>220</v>
      </c>
      <c r="C10" s="7"/>
      <c r="D10" s="7"/>
      <c r="E10" s="7"/>
      <c r="F10" s="7"/>
      <c r="G10" s="7"/>
      <c r="H10" s="7"/>
      <c r="I10" s="7"/>
      <c r="J10" s="7"/>
      <c r="K10" s="7"/>
    </row>
    <row r="11" spans="1:11" ht="15.75">
      <c r="A11" s="5" t="s">
        <v>18</v>
      </c>
      <c r="B11" s="118" t="s">
        <v>19</v>
      </c>
      <c r="C11" s="119"/>
      <c r="D11" s="119"/>
      <c r="E11" s="119"/>
      <c r="F11" s="119"/>
      <c r="G11" s="119"/>
      <c r="H11" s="119"/>
      <c r="I11" s="119"/>
      <c r="J11" s="119"/>
      <c r="K11" s="120"/>
    </row>
    <row r="12" spans="1:11" ht="15.75">
      <c r="A12" s="5" t="s">
        <v>20</v>
      </c>
      <c r="B12" s="118" t="s">
        <v>21</v>
      </c>
      <c r="C12" s="119"/>
      <c r="D12" s="119"/>
      <c r="E12" s="119"/>
      <c r="F12" s="119"/>
      <c r="G12" s="119"/>
      <c r="H12" s="119"/>
      <c r="I12" s="119"/>
      <c r="J12" s="119"/>
      <c r="K12" s="120"/>
    </row>
    <row r="13" spans="1:11" ht="15.75">
      <c r="A13" s="5" t="s">
        <v>22</v>
      </c>
      <c r="B13" s="118" t="s">
        <v>23</v>
      </c>
      <c r="C13" s="119"/>
      <c r="D13" s="119"/>
      <c r="E13" s="119"/>
      <c r="F13" s="119"/>
      <c r="G13" s="119"/>
      <c r="H13" s="119"/>
      <c r="I13" s="119"/>
      <c r="J13" s="119"/>
      <c r="K13" s="120"/>
    </row>
    <row r="14" spans="1:11" ht="15.75">
      <c r="A14" s="5" t="s">
        <v>24</v>
      </c>
      <c r="B14" s="118" t="s">
        <v>25</v>
      </c>
      <c r="C14" s="119"/>
      <c r="D14" s="119"/>
      <c r="E14" s="119"/>
      <c r="F14" s="119"/>
      <c r="G14" s="119"/>
      <c r="H14" s="119"/>
      <c r="I14" s="119"/>
      <c r="J14" s="119"/>
      <c r="K14" s="120"/>
    </row>
    <row r="15" spans="1:11" ht="15.75">
      <c r="A15" s="5" t="s">
        <v>26</v>
      </c>
      <c r="B15" s="130" t="s">
        <v>27</v>
      </c>
      <c r="C15" s="119"/>
      <c r="D15" s="119"/>
      <c r="E15" s="119"/>
      <c r="F15" s="119"/>
      <c r="G15" s="119"/>
      <c r="H15" s="119"/>
      <c r="I15" s="119"/>
      <c r="J15" s="119"/>
      <c r="K15" s="120"/>
    </row>
    <row r="16" spans="1:11" ht="15.75">
      <c r="A16" s="5" t="s">
        <v>28</v>
      </c>
      <c r="B16" s="6" t="s">
        <v>29</v>
      </c>
      <c r="C16" s="7"/>
      <c r="D16" s="7"/>
      <c r="E16" s="7"/>
      <c r="F16" s="7"/>
      <c r="G16" s="7"/>
      <c r="H16" s="7"/>
      <c r="I16" s="7"/>
      <c r="J16" s="7"/>
      <c r="K16" s="7"/>
    </row>
    <row r="17" spans="1:11" ht="15.75">
      <c r="A17" s="5" t="s">
        <v>30</v>
      </c>
      <c r="B17" s="8" t="s">
        <v>31</v>
      </c>
      <c r="C17" s="7" t="s">
        <v>357</v>
      </c>
      <c r="D17" s="7"/>
      <c r="E17" s="7"/>
      <c r="F17" s="7"/>
      <c r="G17" s="7"/>
      <c r="H17" s="7"/>
      <c r="I17" s="7"/>
      <c r="J17" s="7"/>
      <c r="K17" s="7"/>
    </row>
    <row r="18" spans="1:11" ht="15.75">
      <c r="A18" s="112" t="s">
        <v>32</v>
      </c>
      <c r="B18" s="113"/>
      <c r="C18" s="113"/>
      <c r="D18" s="113"/>
      <c r="E18" s="113"/>
      <c r="F18" s="113"/>
      <c r="G18" s="113"/>
      <c r="H18" s="113"/>
      <c r="I18" s="113"/>
      <c r="J18" s="113"/>
      <c r="K18" s="114"/>
    </row>
    <row r="19" spans="1:11" ht="15.75">
      <c r="A19" s="5" t="s">
        <v>33</v>
      </c>
      <c r="B19" s="7"/>
      <c r="C19" s="7"/>
      <c r="D19" s="7"/>
      <c r="E19" s="7"/>
      <c r="F19" s="7"/>
      <c r="G19" s="7"/>
      <c r="H19" s="7"/>
      <c r="I19" s="7"/>
      <c r="J19" s="7"/>
      <c r="K19" s="7"/>
    </row>
    <row r="20" spans="1:11" ht="15.75">
      <c r="A20" s="5" t="s">
        <v>35</v>
      </c>
      <c r="B20" s="111" t="s">
        <v>31</v>
      </c>
      <c r="C20" s="111" t="s">
        <v>355</v>
      </c>
      <c r="D20" s="111"/>
      <c r="E20" s="124" t="s">
        <v>356</v>
      </c>
      <c r="F20" s="125"/>
      <c r="G20" s="126"/>
      <c r="H20" s="7"/>
      <c r="I20" s="7"/>
      <c r="J20" s="7"/>
      <c r="K20" s="7"/>
    </row>
    <row r="21" spans="1:11" ht="15.75" customHeight="1">
      <c r="A21" s="5" t="s">
        <v>36</v>
      </c>
      <c r="B21" s="111" t="s">
        <v>31</v>
      </c>
      <c r="C21" s="111" t="s">
        <v>355</v>
      </c>
      <c r="D21" s="111"/>
      <c r="E21" s="127" t="s">
        <v>358</v>
      </c>
      <c r="F21" s="128"/>
      <c r="G21" s="129"/>
      <c r="H21" s="7"/>
      <c r="I21" s="7"/>
      <c r="J21" s="7"/>
      <c r="K21" s="7"/>
    </row>
    <row r="22" spans="1:11" ht="15.75" customHeight="1">
      <c r="A22" s="9" t="s">
        <v>37</v>
      </c>
      <c r="B22" s="7" t="s">
        <v>38</v>
      </c>
      <c r="C22" s="7" t="s">
        <v>34</v>
      </c>
      <c r="D22" s="7"/>
      <c r="E22" s="7"/>
      <c r="F22" s="7"/>
      <c r="G22" s="7"/>
      <c r="H22" s="7"/>
      <c r="I22" s="7"/>
      <c r="J22" s="7"/>
      <c r="K22" s="7"/>
    </row>
    <row r="23" spans="1:11" ht="15.75" customHeight="1">
      <c r="A23" s="10" t="s">
        <v>39</v>
      </c>
      <c r="B23" s="7" t="s">
        <v>40</v>
      </c>
      <c r="C23" s="7" t="s">
        <v>34</v>
      </c>
      <c r="D23" s="7"/>
      <c r="E23" s="7"/>
      <c r="F23" s="7"/>
      <c r="G23" s="7"/>
      <c r="H23" s="7"/>
      <c r="I23" s="7"/>
      <c r="J23" s="7"/>
      <c r="K23" s="7"/>
    </row>
    <row r="24" spans="1:11" ht="15.75" customHeight="1">
      <c r="A24" s="11" t="s">
        <v>41</v>
      </c>
    </row>
    <row r="25" spans="1:11" ht="15.75" customHeight="1"/>
    <row r="26" spans="1:11" ht="15.75" customHeight="1"/>
    <row r="27" spans="1:11" ht="15.75" customHeight="1"/>
    <row r="28" spans="1:11" ht="15.75" customHeight="1"/>
    <row r="29" spans="1:11" ht="15.75" customHeight="1"/>
    <row r="30" spans="1:11" ht="15.75" customHeight="1"/>
    <row r="31" spans="1:11" ht="15.75" customHeight="1"/>
    <row r="32" spans="1: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E20:G20"/>
    <mergeCell ref="E21:G21"/>
    <mergeCell ref="B14:K14"/>
    <mergeCell ref="B15:K15"/>
    <mergeCell ref="A18:K18"/>
    <mergeCell ref="A1:K1"/>
    <mergeCell ref="B3:K3"/>
    <mergeCell ref="B11:K11"/>
    <mergeCell ref="B12:K12"/>
    <mergeCell ref="B13:K13"/>
    <mergeCell ref="C4:K4"/>
  </mergeCells>
  <conditionalFormatting sqref="B22:C23">
    <cfRule type="expression" dxfId="25" priority="4" stopIfTrue="1">
      <formula>$B$19&lt;&gt;"Favorable"</formula>
    </cfRule>
  </conditionalFormatting>
  <conditionalFormatting sqref="C5:K5">
    <cfRule type="expression" dxfId="24" priority="5">
      <formula>($B$5&lt;&gt;"Inter-champ")</formula>
    </cfRule>
  </conditionalFormatting>
  <conditionalFormatting sqref="C17:K17">
    <cfRule type="expression" dxfId="23" priority="6">
      <formula>($B$17="Non")</formula>
    </cfRule>
  </conditionalFormatting>
  <conditionalFormatting sqref="H20:K20">
    <cfRule type="expression" dxfId="22" priority="7">
      <formula>($B$20="Non")</formula>
    </cfRule>
  </conditionalFormatting>
  <conditionalFormatting sqref="H21:K21">
    <cfRule type="expression" dxfId="21" priority="8">
      <formula>($B$21="Non")</formula>
    </cfRule>
  </conditionalFormatting>
  <conditionalFormatting sqref="C22:K22">
    <cfRule type="expression" dxfId="20" priority="9">
      <formula>(ISBLANK($B$22))</formula>
    </cfRule>
  </conditionalFormatting>
  <conditionalFormatting sqref="C23:K23">
    <cfRule type="expression" dxfId="19" priority="10">
      <formula>(ISBLANK($B$23))</formula>
    </cfRule>
  </conditionalFormatting>
  <conditionalFormatting sqref="B20:E20 B21:D21">
    <cfRule type="expression" dxfId="18" priority="3">
      <formula>($B$20="Non")</formula>
    </cfRule>
  </conditionalFormatting>
  <conditionalFormatting sqref="B21:D21">
    <cfRule type="expression" dxfId="17" priority="2">
      <formula>($B$21="Non")</formula>
    </cfRule>
  </conditionalFormatting>
  <conditionalFormatting sqref="E21">
    <cfRule type="expression" dxfId="16" priority="1">
      <formula>($B$20="Non")</formula>
    </cfRule>
  </conditionalFormatting>
  <hyperlinks>
    <hyperlink ref="B15" r:id="rId1" xr:uid="{00000000-0004-0000-0100-000000000000}"/>
  </hyperlinks>
  <pageMargins left="0.7" right="0.7" top="0.75" bottom="0.75" header="0" footer="0"/>
  <pageSetup paperSize="9" orientation="landscape"/>
  <extLst>
    <ext xmlns:x14="http://schemas.microsoft.com/office/spreadsheetml/2009/9/main" uri="{CCE6A557-97BC-4b89-ADB6-D9C93CAAB3DF}">
      <x14:dataValidations xmlns:xm="http://schemas.microsoft.com/office/excel/2006/main" count="11">
        <x14:dataValidation type="list" allowBlank="1" showErrorMessage="1" xr:uid="{00000000-0002-0000-0100-000000000000}">
          <x14:formula1>
            <xm:f>Données!$A$2:$A$5</xm:f>
          </x14:formula1>
          <xm:sqref>B7</xm:sqref>
        </x14:dataValidation>
        <x14:dataValidation type="list" allowBlank="1" showInputMessage="1" showErrorMessage="1" prompt="ATTENTION" xr:uid="{00000000-0002-0000-0100-000001000000}">
          <x14:formula1>
            <xm:f>Données!$I$2:$I$4</xm:f>
          </x14:formula1>
          <xm:sqref>B2</xm:sqref>
        </x14:dataValidation>
        <x14:dataValidation type="list" allowBlank="1" showErrorMessage="1" xr:uid="{00000000-0002-0000-0100-000002000000}">
          <x14:formula1>
            <xm:f>Données!$K$2:$K$4</xm:f>
          </x14:formula1>
          <xm:sqref>B16</xm:sqref>
        </x14:dataValidation>
        <x14:dataValidation type="list" allowBlank="1" showErrorMessage="1" xr:uid="{00000000-0002-0000-0100-000003000000}">
          <x14:formula1>
            <xm:f>Données!$B$2:$B$3</xm:f>
          </x14:formula1>
          <xm:sqref>B17</xm:sqref>
        </x14:dataValidation>
        <x14:dataValidation type="list" allowBlank="1" showErrorMessage="1" xr:uid="{00000000-0002-0000-0100-000004000000}">
          <x14:formula1>
            <xm:f>Données!$E$2:$E$8</xm:f>
          </x14:formula1>
          <xm:sqref>B5</xm:sqref>
        </x14:dataValidation>
        <x14:dataValidation type="list" allowBlank="1" showErrorMessage="1" xr:uid="{00000000-0002-0000-0100-000005000000}">
          <x14:formula1>
            <xm:f>Données!$B$4:$B$6</xm:f>
          </x14:formula1>
          <xm:sqref>B22:B23</xm:sqref>
        </x14:dataValidation>
        <x14:dataValidation type="list" allowBlank="1" showErrorMessage="1" xr:uid="{00000000-0002-0000-0100-000006000000}">
          <x14:formula1>
            <xm:f>Données!$D$2:$D$18</xm:f>
          </x14:formula1>
          <xm:sqref>B4</xm:sqref>
        </x14:dataValidation>
        <x14:dataValidation type="list" allowBlank="1" showErrorMessage="1" xr:uid="{00000000-0002-0000-0100-000007000000}">
          <x14:formula1>
            <xm:f>Données!$G$2:$G$53</xm:f>
          </x14:formula1>
          <xm:sqref>B6</xm:sqref>
        </x14:dataValidation>
        <x14:dataValidation type="list" allowBlank="1" showErrorMessage="1" xr:uid="{00000000-0002-0000-0100-000008000000}">
          <x14:formula1>
            <xm:f>Données!$J$2:$J$7</xm:f>
          </x14:formula1>
          <xm:sqref>B10</xm:sqref>
        </x14:dataValidation>
        <x14:dataValidation type="list" allowBlank="1" showErrorMessage="1" xr:uid="{00000000-0002-0000-0100-000009000000}">
          <x14:formula1>
            <xm:f>Données!$F$2:$F$8</xm:f>
          </x14:formula1>
          <xm:sqref>B8:B9</xm:sqref>
        </x14:dataValidation>
        <x14:dataValidation type="list" allowBlank="1" showErrorMessage="1" xr:uid="{FD39FAAE-97E9-41BD-AF37-457A578CEC39}">
          <x14:formula1>
            <xm:f>'C:\Users\André Giauffer\Desktop\ISEM\DU\DU D2E DEEPTECH INVENT\CAC CA\V4 NB 26.01.21\[2201CREATION_DUDEEPTECH_CAC0902.xlsx]Données'!#REF!</xm:f>
          </x14:formula1>
          <xm:sqref>B19:K19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DD6EE"/>
    <pageSetUpPr fitToPage="1"/>
  </sheetPr>
  <dimension ref="A1:Z1000"/>
  <sheetViews>
    <sheetView zoomScaleNormal="100" workbookViewId="0">
      <selection activeCell="A34" sqref="A34:S46"/>
    </sheetView>
  </sheetViews>
  <sheetFormatPr baseColWidth="10" defaultColWidth="12.625" defaultRowHeight="15" customHeight="1"/>
  <cols>
    <col min="1" max="1" width="11.625" customWidth="1"/>
    <col min="2" max="26" width="9.375" customWidth="1"/>
  </cols>
  <sheetData>
    <row r="1" spans="1:19" ht="15.75">
      <c r="A1" s="148" t="s">
        <v>42</v>
      </c>
      <c r="B1" s="149"/>
      <c r="C1" s="149"/>
      <c r="D1" s="149"/>
      <c r="E1" s="149"/>
      <c r="F1" s="149"/>
      <c r="G1" s="149"/>
      <c r="H1" s="149"/>
      <c r="I1" s="149"/>
      <c r="J1" s="149"/>
      <c r="K1" s="149"/>
      <c r="L1" s="149"/>
      <c r="M1" s="149"/>
      <c r="N1" s="149"/>
      <c r="O1" s="149"/>
      <c r="P1" s="149"/>
      <c r="Q1" s="149"/>
      <c r="R1" s="149"/>
      <c r="S1" s="150"/>
    </row>
    <row r="2" spans="1:19">
      <c r="A2" s="151" t="s">
        <v>43</v>
      </c>
      <c r="B2" s="113"/>
      <c r="C2" s="113"/>
      <c r="D2" s="113"/>
      <c r="E2" s="113"/>
      <c r="F2" s="113"/>
      <c r="G2" s="113"/>
      <c r="H2" s="113"/>
      <c r="I2" s="113"/>
      <c r="J2" s="113"/>
      <c r="K2" s="113"/>
      <c r="L2" s="113"/>
      <c r="M2" s="113"/>
      <c r="N2" s="113"/>
      <c r="O2" s="113"/>
      <c r="P2" s="113"/>
      <c r="Q2" s="113"/>
      <c r="R2" s="113"/>
      <c r="S2" s="114"/>
    </row>
    <row r="3" spans="1:19" ht="64.5" customHeight="1">
      <c r="A3" s="152" t="s">
        <v>44</v>
      </c>
      <c r="B3" s="153"/>
      <c r="C3" s="153"/>
      <c r="D3" s="153"/>
      <c r="E3" s="153"/>
      <c r="F3" s="153"/>
      <c r="G3" s="153"/>
      <c r="H3" s="153"/>
      <c r="I3" s="153"/>
      <c r="J3" s="153"/>
      <c r="K3" s="153"/>
      <c r="L3" s="153"/>
      <c r="M3" s="153"/>
      <c r="N3" s="153"/>
      <c r="O3" s="153"/>
      <c r="P3" s="153"/>
      <c r="Q3" s="153"/>
      <c r="R3" s="153"/>
      <c r="S3" s="154"/>
    </row>
    <row r="4" spans="1:19" ht="14.25" customHeight="1">
      <c r="A4" s="155" t="s">
        <v>305</v>
      </c>
      <c r="B4" s="156"/>
      <c r="C4" s="156"/>
      <c r="D4" s="156"/>
      <c r="E4" s="156"/>
      <c r="F4" s="156"/>
      <c r="G4" s="156"/>
      <c r="H4" s="156"/>
      <c r="I4" s="156"/>
      <c r="J4" s="156"/>
      <c r="K4" s="156"/>
      <c r="L4" s="156"/>
      <c r="M4" s="156"/>
      <c r="N4" s="156"/>
      <c r="O4" s="156"/>
      <c r="P4" s="156"/>
      <c r="Q4" s="156"/>
      <c r="R4" s="156"/>
      <c r="S4" s="157"/>
    </row>
    <row r="5" spans="1:19" ht="14.25">
      <c r="A5" s="158"/>
      <c r="B5" s="156"/>
      <c r="C5" s="156"/>
      <c r="D5" s="156"/>
      <c r="E5" s="156"/>
      <c r="F5" s="156"/>
      <c r="G5" s="156"/>
      <c r="H5" s="156"/>
      <c r="I5" s="156"/>
      <c r="J5" s="156"/>
      <c r="K5" s="156"/>
      <c r="L5" s="156"/>
      <c r="M5" s="156"/>
      <c r="N5" s="156"/>
      <c r="O5" s="156"/>
      <c r="P5" s="156"/>
      <c r="Q5" s="156"/>
      <c r="R5" s="156"/>
      <c r="S5" s="157"/>
    </row>
    <row r="6" spans="1:19" ht="14.25">
      <c r="A6" s="158"/>
      <c r="B6" s="156"/>
      <c r="C6" s="156"/>
      <c r="D6" s="156"/>
      <c r="E6" s="156"/>
      <c r="F6" s="156"/>
      <c r="G6" s="156"/>
      <c r="H6" s="156"/>
      <c r="I6" s="156"/>
      <c r="J6" s="156"/>
      <c r="K6" s="156"/>
      <c r="L6" s="156"/>
      <c r="M6" s="156"/>
      <c r="N6" s="156"/>
      <c r="O6" s="156"/>
      <c r="P6" s="156"/>
      <c r="Q6" s="156"/>
      <c r="R6" s="156"/>
      <c r="S6" s="157"/>
    </row>
    <row r="7" spans="1:19" ht="14.25">
      <c r="A7" s="158"/>
      <c r="B7" s="156"/>
      <c r="C7" s="156"/>
      <c r="D7" s="156"/>
      <c r="E7" s="156"/>
      <c r="F7" s="156"/>
      <c r="G7" s="156"/>
      <c r="H7" s="156"/>
      <c r="I7" s="156"/>
      <c r="J7" s="156"/>
      <c r="K7" s="156"/>
      <c r="L7" s="156"/>
      <c r="M7" s="156"/>
      <c r="N7" s="156"/>
      <c r="O7" s="156"/>
      <c r="P7" s="156"/>
      <c r="Q7" s="156"/>
      <c r="R7" s="156"/>
      <c r="S7" s="157"/>
    </row>
    <row r="8" spans="1:19" ht="14.25">
      <c r="A8" s="158"/>
      <c r="B8" s="156"/>
      <c r="C8" s="156"/>
      <c r="D8" s="156"/>
      <c r="E8" s="156"/>
      <c r="F8" s="156"/>
      <c r="G8" s="156"/>
      <c r="H8" s="156"/>
      <c r="I8" s="156"/>
      <c r="J8" s="156"/>
      <c r="K8" s="156"/>
      <c r="L8" s="156"/>
      <c r="M8" s="156"/>
      <c r="N8" s="156"/>
      <c r="O8" s="156"/>
      <c r="P8" s="156"/>
      <c r="Q8" s="156"/>
      <c r="R8" s="156"/>
      <c r="S8" s="157"/>
    </row>
    <row r="9" spans="1:19" ht="14.25">
      <c r="A9" s="158"/>
      <c r="B9" s="156"/>
      <c r="C9" s="156"/>
      <c r="D9" s="156"/>
      <c r="E9" s="156"/>
      <c r="F9" s="156"/>
      <c r="G9" s="156"/>
      <c r="H9" s="156"/>
      <c r="I9" s="156"/>
      <c r="J9" s="156"/>
      <c r="K9" s="156"/>
      <c r="L9" s="156"/>
      <c r="M9" s="156"/>
      <c r="N9" s="156"/>
      <c r="O9" s="156"/>
      <c r="P9" s="156"/>
      <c r="Q9" s="156"/>
      <c r="R9" s="156"/>
      <c r="S9" s="157"/>
    </row>
    <row r="10" spans="1:19" ht="14.25">
      <c r="A10" s="158"/>
      <c r="B10" s="156"/>
      <c r="C10" s="156"/>
      <c r="D10" s="156"/>
      <c r="E10" s="156"/>
      <c r="F10" s="156"/>
      <c r="G10" s="156"/>
      <c r="H10" s="156"/>
      <c r="I10" s="156"/>
      <c r="J10" s="156"/>
      <c r="K10" s="156"/>
      <c r="L10" s="156"/>
      <c r="M10" s="156"/>
      <c r="N10" s="156"/>
      <c r="O10" s="156"/>
      <c r="P10" s="156"/>
      <c r="Q10" s="156"/>
      <c r="R10" s="156"/>
      <c r="S10" s="157"/>
    </row>
    <row r="11" spans="1:19" ht="14.25">
      <c r="A11" s="158"/>
      <c r="B11" s="156"/>
      <c r="C11" s="156"/>
      <c r="D11" s="156"/>
      <c r="E11" s="156"/>
      <c r="F11" s="156"/>
      <c r="G11" s="156"/>
      <c r="H11" s="156"/>
      <c r="I11" s="156"/>
      <c r="J11" s="156"/>
      <c r="K11" s="156"/>
      <c r="L11" s="156"/>
      <c r="M11" s="156"/>
      <c r="N11" s="156"/>
      <c r="O11" s="156"/>
      <c r="P11" s="156"/>
      <c r="Q11" s="156"/>
      <c r="R11" s="156"/>
      <c r="S11" s="157"/>
    </row>
    <row r="12" spans="1:19" ht="14.25">
      <c r="A12" s="158"/>
      <c r="B12" s="156"/>
      <c r="C12" s="156"/>
      <c r="D12" s="156"/>
      <c r="E12" s="156"/>
      <c r="F12" s="156"/>
      <c r="G12" s="156"/>
      <c r="H12" s="156"/>
      <c r="I12" s="156"/>
      <c r="J12" s="156"/>
      <c r="K12" s="156"/>
      <c r="L12" s="156"/>
      <c r="M12" s="156"/>
      <c r="N12" s="156"/>
      <c r="O12" s="156"/>
      <c r="P12" s="156"/>
      <c r="Q12" s="156"/>
      <c r="R12" s="156"/>
      <c r="S12" s="157"/>
    </row>
    <row r="13" spans="1:19" ht="14.25">
      <c r="A13" s="158"/>
      <c r="B13" s="156"/>
      <c r="C13" s="156"/>
      <c r="D13" s="156"/>
      <c r="E13" s="156"/>
      <c r="F13" s="156"/>
      <c r="G13" s="156"/>
      <c r="H13" s="156"/>
      <c r="I13" s="156"/>
      <c r="J13" s="156"/>
      <c r="K13" s="156"/>
      <c r="L13" s="156"/>
      <c r="M13" s="156"/>
      <c r="N13" s="156"/>
      <c r="O13" s="156"/>
      <c r="P13" s="156"/>
      <c r="Q13" s="156"/>
      <c r="R13" s="156"/>
      <c r="S13" s="157"/>
    </row>
    <row r="14" spans="1:19" ht="14.25">
      <c r="A14" s="158"/>
      <c r="B14" s="156"/>
      <c r="C14" s="156"/>
      <c r="D14" s="156"/>
      <c r="E14" s="156"/>
      <c r="F14" s="156"/>
      <c r="G14" s="156"/>
      <c r="H14" s="156"/>
      <c r="I14" s="156"/>
      <c r="J14" s="156"/>
      <c r="K14" s="156"/>
      <c r="L14" s="156"/>
      <c r="M14" s="156"/>
      <c r="N14" s="156"/>
      <c r="O14" s="156"/>
      <c r="P14" s="156"/>
      <c r="Q14" s="156"/>
      <c r="R14" s="156"/>
      <c r="S14" s="157"/>
    </row>
    <row r="15" spans="1:19" ht="14.25">
      <c r="A15" s="158"/>
      <c r="B15" s="156"/>
      <c r="C15" s="156"/>
      <c r="D15" s="156"/>
      <c r="E15" s="156"/>
      <c r="F15" s="156"/>
      <c r="G15" s="156"/>
      <c r="H15" s="156"/>
      <c r="I15" s="156"/>
      <c r="J15" s="156"/>
      <c r="K15" s="156"/>
      <c r="L15" s="156"/>
      <c r="M15" s="156"/>
      <c r="N15" s="156"/>
      <c r="O15" s="156"/>
      <c r="P15" s="156"/>
      <c r="Q15" s="156"/>
      <c r="R15" s="156"/>
      <c r="S15" s="157"/>
    </row>
    <row r="16" spans="1:19" ht="36.950000000000003" customHeight="1">
      <c r="A16" s="159"/>
      <c r="B16" s="160"/>
      <c r="C16" s="160"/>
      <c r="D16" s="160"/>
      <c r="E16" s="160"/>
      <c r="F16" s="160"/>
      <c r="G16" s="160"/>
      <c r="H16" s="160"/>
      <c r="I16" s="160"/>
      <c r="J16" s="160"/>
      <c r="K16" s="160"/>
      <c r="L16" s="160"/>
      <c r="M16" s="160"/>
      <c r="N16" s="160"/>
      <c r="O16" s="160"/>
      <c r="P16" s="160"/>
      <c r="Q16" s="160"/>
      <c r="R16" s="160"/>
      <c r="S16" s="161"/>
    </row>
    <row r="17" spans="1:19">
      <c r="A17" s="151" t="s">
        <v>45</v>
      </c>
      <c r="B17" s="113"/>
      <c r="C17" s="113"/>
      <c r="D17" s="113"/>
      <c r="E17" s="113"/>
      <c r="F17" s="113"/>
      <c r="G17" s="113"/>
      <c r="H17" s="113"/>
      <c r="I17" s="113"/>
      <c r="J17" s="113"/>
      <c r="K17" s="113"/>
      <c r="L17" s="113"/>
      <c r="M17" s="113"/>
      <c r="N17" s="113"/>
      <c r="O17" s="113"/>
      <c r="P17" s="113"/>
      <c r="Q17" s="113"/>
      <c r="R17" s="113"/>
      <c r="S17" s="114"/>
    </row>
    <row r="18" spans="1:19" ht="48" customHeight="1">
      <c r="A18" s="152" t="s">
        <v>46</v>
      </c>
      <c r="B18" s="153"/>
      <c r="C18" s="153"/>
      <c r="D18" s="153"/>
      <c r="E18" s="153"/>
      <c r="F18" s="153"/>
      <c r="G18" s="153"/>
      <c r="H18" s="153"/>
      <c r="I18" s="153"/>
      <c r="J18" s="153"/>
      <c r="K18" s="153"/>
      <c r="L18" s="153"/>
      <c r="M18" s="153"/>
      <c r="N18" s="153"/>
      <c r="O18" s="153"/>
      <c r="P18" s="153"/>
      <c r="Q18" s="153"/>
      <c r="R18" s="153"/>
      <c r="S18" s="154"/>
    </row>
    <row r="19" spans="1:19" ht="14.25">
      <c r="A19" s="155" t="s">
        <v>302</v>
      </c>
      <c r="B19" s="162"/>
      <c r="C19" s="162"/>
      <c r="D19" s="162"/>
      <c r="E19" s="162"/>
      <c r="F19" s="162"/>
      <c r="G19" s="162"/>
      <c r="H19" s="162"/>
      <c r="I19" s="162"/>
      <c r="J19" s="162"/>
      <c r="K19" s="162"/>
      <c r="L19" s="162"/>
      <c r="M19" s="162"/>
      <c r="N19" s="162"/>
      <c r="O19" s="162"/>
      <c r="P19" s="162"/>
      <c r="Q19" s="162"/>
      <c r="R19" s="162"/>
      <c r="S19" s="136"/>
    </row>
    <row r="20" spans="1:19" ht="14.25">
      <c r="A20" s="163"/>
      <c r="B20" s="162"/>
      <c r="C20" s="162"/>
      <c r="D20" s="162"/>
      <c r="E20" s="162"/>
      <c r="F20" s="162"/>
      <c r="G20" s="162"/>
      <c r="H20" s="162"/>
      <c r="I20" s="162"/>
      <c r="J20" s="162"/>
      <c r="K20" s="162"/>
      <c r="L20" s="162"/>
      <c r="M20" s="162"/>
      <c r="N20" s="162"/>
      <c r="O20" s="162"/>
      <c r="P20" s="162"/>
      <c r="Q20" s="162"/>
      <c r="R20" s="162"/>
      <c r="S20" s="136"/>
    </row>
    <row r="21" spans="1:19" ht="15.75" customHeight="1">
      <c r="A21" s="163"/>
      <c r="B21" s="162"/>
      <c r="C21" s="162"/>
      <c r="D21" s="162"/>
      <c r="E21" s="162"/>
      <c r="F21" s="162"/>
      <c r="G21" s="162"/>
      <c r="H21" s="162"/>
      <c r="I21" s="162"/>
      <c r="J21" s="162"/>
      <c r="K21" s="162"/>
      <c r="L21" s="162"/>
      <c r="M21" s="162"/>
      <c r="N21" s="162"/>
      <c r="O21" s="162"/>
      <c r="P21" s="162"/>
      <c r="Q21" s="162"/>
      <c r="R21" s="162"/>
      <c r="S21" s="136"/>
    </row>
    <row r="22" spans="1:19" ht="15.75" customHeight="1">
      <c r="A22" s="163"/>
      <c r="B22" s="162"/>
      <c r="C22" s="162"/>
      <c r="D22" s="162"/>
      <c r="E22" s="162"/>
      <c r="F22" s="162"/>
      <c r="G22" s="162"/>
      <c r="H22" s="162"/>
      <c r="I22" s="162"/>
      <c r="J22" s="162"/>
      <c r="K22" s="162"/>
      <c r="L22" s="162"/>
      <c r="M22" s="162"/>
      <c r="N22" s="162"/>
      <c r="O22" s="162"/>
      <c r="P22" s="162"/>
      <c r="Q22" s="162"/>
      <c r="R22" s="162"/>
      <c r="S22" s="136"/>
    </row>
    <row r="23" spans="1:19" ht="15.75" customHeight="1">
      <c r="A23" s="163"/>
      <c r="B23" s="162"/>
      <c r="C23" s="162"/>
      <c r="D23" s="162"/>
      <c r="E23" s="162"/>
      <c r="F23" s="162"/>
      <c r="G23" s="162"/>
      <c r="H23" s="162"/>
      <c r="I23" s="162"/>
      <c r="J23" s="162"/>
      <c r="K23" s="162"/>
      <c r="L23" s="162"/>
      <c r="M23" s="162"/>
      <c r="N23" s="162"/>
      <c r="O23" s="162"/>
      <c r="P23" s="162"/>
      <c r="Q23" s="162"/>
      <c r="R23" s="162"/>
      <c r="S23" s="136"/>
    </row>
    <row r="24" spans="1:19" ht="15.75" customHeight="1">
      <c r="A24" s="163"/>
      <c r="B24" s="162"/>
      <c r="C24" s="162"/>
      <c r="D24" s="162"/>
      <c r="E24" s="162"/>
      <c r="F24" s="162"/>
      <c r="G24" s="162"/>
      <c r="H24" s="162"/>
      <c r="I24" s="162"/>
      <c r="J24" s="162"/>
      <c r="K24" s="162"/>
      <c r="L24" s="162"/>
      <c r="M24" s="162"/>
      <c r="N24" s="162"/>
      <c r="O24" s="162"/>
      <c r="P24" s="162"/>
      <c r="Q24" s="162"/>
      <c r="R24" s="162"/>
      <c r="S24" s="136"/>
    </row>
    <row r="25" spans="1:19" ht="15.75" customHeight="1">
      <c r="A25" s="163"/>
      <c r="B25" s="162"/>
      <c r="C25" s="162"/>
      <c r="D25" s="162"/>
      <c r="E25" s="162"/>
      <c r="F25" s="162"/>
      <c r="G25" s="162"/>
      <c r="H25" s="162"/>
      <c r="I25" s="162"/>
      <c r="J25" s="162"/>
      <c r="K25" s="162"/>
      <c r="L25" s="162"/>
      <c r="M25" s="162"/>
      <c r="N25" s="162"/>
      <c r="O25" s="162"/>
      <c r="P25" s="162"/>
      <c r="Q25" s="162"/>
      <c r="R25" s="162"/>
      <c r="S25" s="136"/>
    </row>
    <row r="26" spans="1:19" ht="15.75" customHeight="1">
      <c r="A26" s="163"/>
      <c r="B26" s="162"/>
      <c r="C26" s="162"/>
      <c r="D26" s="162"/>
      <c r="E26" s="162"/>
      <c r="F26" s="162"/>
      <c r="G26" s="162"/>
      <c r="H26" s="162"/>
      <c r="I26" s="162"/>
      <c r="J26" s="162"/>
      <c r="K26" s="162"/>
      <c r="L26" s="162"/>
      <c r="M26" s="162"/>
      <c r="N26" s="162"/>
      <c r="O26" s="162"/>
      <c r="P26" s="162"/>
      <c r="Q26" s="162"/>
      <c r="R26" s="162"/>
      <c r="S26" s="136"/>
    </row>
    <row r="27" spans="1:19" ht="15.75" customHeight="1">
      <c r="A27" s="163"/>
      <c r="B27" s="162"/>
      <c r="C27" s="162"/>
      <c r="D27" s="162"/>
      <c r="E27" s="162"/>
      <c r="F27" s="162"/>
      <c r="G27" s="162"/>
      <c r="H27" s="162"/>
      <c r="I27" s="162"/>
      <c r="J27" s="162"/>
      <c r="K27" s="162"/>
      <c r="L27" s="162"/>
      <c r="M27" s="162"/>
      <c r="N27" s="162"/>
      <c r="O27" s="162"/>
      <c r="P27" s="162"/>
      <c r="Q27" s="162"/>
      <c r="R27" s="162"/>
      <c r="S27" s="136"/>
    </row>
    <row r="28" spans="1:19" ht="15.75" customHeight="1">
      <c r="A28" s="163"/>
      <c r="B28" s="162"/>
      <c r="C28" s="162"/>
      <c r="D28" s="162"/>
      <c r="E28" s="162"/>
      <c r="F28" s="162"/>
      <c r="G28" s="162"/>
      <c r="H28" s="162"/>
      <c r="I28" s="162"/>
      <c r="J28" s="162"/>
      <c r="K28" s="162"/>
      <c r="L28" s="162"/>
      <c r="M28" s="162"/>
      <c r="N28" s="162"/>
      <c r="O28" s="162"/>
      <c r="P28" s="162"/>
      <c r="Q28" s="162"/>
      <c r="R28" s="162"/>
      <c r="S28" s="136"/>
    </row>
    <row r="29" spans="1:19" ht="15.75" customHeight="1">
      <c r="A29" s="163"/>
      <c r="B29" s="162"/>
      <c r="C29" s="162"/>
      <c r="D29" s="162"/>
      <c r="E29" s="162"/>
      <c r="F29" s="162"/>
      <c r="G29" s="162"/>
      <c r="H29" s="162"/>
      <c r="I29" s="162"/>
      <c r="J29" s="162"/>
      <c r="K29" s="162"/>
      <c r="L29" s="162"/>
      <c r="M29" s="162"/>
      <c r="N29" s="162"/>
      <c r="O29" s="162"/>
      <c r="P29" s="162"/>
      <c r="Q29" s="162"/>
      <c r="R29" s="162"/>
      <c r="S29" s="136"/>
    </row>
    <row r="30" spans="1:19" ht="15.75" customHeight="1">
      <c r="A30" s="163"/>
      <c r="B30" s="162"/>
      <c r="C30" s="162"/>
      <c r="D30" s="162"/>
      <c r="E30" s="162"/>
      <c r="F30" s="162"/>
      <c r="G30" s="162"/>
      <c r="H30" s="162"/>
      <c r="I30" s="162"/>
      <c r="J30" s="162"/>
      <c r="K30" s="162"/>
      <c r="L30" s="162"/>
      <c r="M30" s="162"/>
      <c r="N30" s="162"/>
      <c r="O30" s="162"/>
      <c r="P30" s="162"/>
      <c r="Q30" s="162"/>
      <c r="R30" s="162"/>
      <c r="S30" s="136"/>
    </row>
    <row r="31" spans="1:19" ht="15.75" customHeight="1">
      <c r="A31" s="164"/>
      <c r="B31" s="165"/>
      <c r="C31" s="165"/>
      <c r="D31" s="165"/>
      <c r="E31" s="165"/>
      <c r="F31" s="165"/>
      <c r="G31" s="165"/>
      <c r="H31" s="165"/>
      <c r="I31" s="165"/>
      <c r="J31" s="165"/>
      <c r="K31" s="165"/>
      <c r="L31" s="165"/>
      <c r="M31" s="165"/>
      <c r="N31" s="165"/>
      <c r="O31" s="165"/>
      <c r="P31" s="165"/>
      <c r="Q31" s="165"/>
      <c r="R31" s="165"/>
      <c r="S31" s="138"/>
    </row>
    <row r="32" spans="1:19" ht="15.75" customHeight="1">
      <c r="A32" s="151" t="s">
        <v>47</v>
      </c>
      <c r="B32" s="113"/>
      <c r="C32" s="113"/>
      <c r="D32" s="113"/>
      <c r="E32" s="113"/>
      <c r="F32" s="113"/>
      <c r="G32" s="113"/>
      <c r="H32" s="113"/>
      <c r="I32" s="113"/>
      <c r="J32" s="113"/>
      <c r="K32" s="113"/>
      <c r="L32" s="113"/>
      <c r="M32" s="113"/>
      <c r="N32" s="113"/>
      <c r="O32" s="113"/>
      <c r="P32" s="113"/>
      <c r="Q32" s="113"/>
      <c r="R32" s="113"/>
      <c r="S32" s="114"/>
    </row>
    <row r="33" spans="1:19" ht="31.5" customHeight="1">
      <c r="A33" s="152" t="s">
        <v>48</v>
      </c>
      <c r="B33" s="153"/>
      <c r="C33" s="153"/>
      <c r="D33" s="153"/>
      <c r="E33" s="153"/>
      <c r="F33" s="153"/>
      <c r="G33" s="153"/>
      <c r="H33" s="153"/>
      <c r="I33" s="153"/>
      <c r="J33" s="153"/>
      <c r="K33" s="153"/>
      <c r="L33" s="153"/>
      <c r="M33" s="153"/>
      <c r="N33" s="153"/>
      <c r="O33" s="153"/>
      <c r="P33" s="153"/>
      <c r="Q33" s="153"/>
      <c r="R33" s="153"/>
      <c r="S33" s="154"/>
    </row>
    <row r="34" spans="1:19" ht="15.75" customHeight="1">
      <c r="A34" s="155" t="s">
        <v>352</v>
      </c>
      <c r="B34" s="162"/>
      <c r="C34" s="162"/>
      <c r="D34" s="162"/>
      <c r="E34" s="162"/>
      <c r="F34" s="162"/>
      <c r="G34" s="162"/>
      <c r="H34" s="162"/>
      <c r="I34" s="162"/>
      <c r="J34" s="162"/>
      <c r="K34" s="162"/>
      <c r="L34" s="162"/>
      <c r="M34" s="162"/>
      <c r="N34" s="162"/>
      <c r="O34" s="162"/>
      <c r="P34" s="162"/>
      <c r="Q34" s="162"/>
      <c r="R34" s="162"/>
      <c r="S34" s="136"/>
    </row>
    <row r="35" spans="1:19" ht="15.75" customHeight="1">
      <c r="A35" s="163"/>
      <c r="B35" s="162"/>
      <c r="C35" s="162"/>
      <c r="D35" s="162"/>
      <c r="E35" s="162"/>
      <c r="F35" s="162"/>
      <c r="G35" s="162"/>
      <c r="H35" s="162"/>
      <c r="I35" s="162"/>
      <c r="J35" s="162"/>
      <c r="K35" s="162"/>
      <c r="L35" s="162"/>
      <c r="M35" s="162"/>
      <c r="N35" s="162"/>
      <c r="O35" s="162"/>
      <c r="P35" s="162"/>
      <c r="Q35" s="162"/>
      <c r="R35" s="162"/>
      <c r="S35" s="136"/>
    </row>
    <row r="36" spans="1:19" ht="15.75" customHeight="1">
      <c r="A36" s="163"/>
      <c r="B36" s="162"/>
      <c r="C36" s="162"/>
      <c r="D36" s="162"/>
      <c r="E36" s="162"/>
      <c r="F36" s="162"/>
      <c r="G36" s="162"/>
      <c r="H36" s="162"/>
      <c r="I36" s="162"/>
      <c r="J36" s="162"/>
      <c r="K36" s="162"/>
      <c r="L36" s="162"/>
      <c r="M36" s="162"/>
      <c r="N36" s="162"/>
      <c r="O36" s="162"/>
      <c r="P36" s="162"/>
      <c r="Q36" s="162"/>
      <c r="R36" s="162"/>
      <c r="S36" s="136"/>
    </row>
    <row r="37" spans="1:19" ht="15.75" customHeight="1">
      <c r="A37" s="163"/>
      <c r="B37" s="162"/>
      <c r="C37" s="162"/>
      <c r="D37" s="162"/>
      <c r="E37" s="162"/>
      <c r="F37" s="162"/>
      <c r="G37" s="162"/>
      <c r="H37" s="162"/>
      <c r="I37" s="162"/>
      <c r="J37" s="162"/>
      <c r="K37" s="162"/>
      <c r="L37" s="162"/>
      <c r="M37" s="162"/>
      <c r="N37" s="162"/>
      <c r="O37" s="162"/>
      <c r="P37" s="162"/>
      <c r="Q37" s="162"/>
      <c r="R37" s="162"/>
      <c r="S37" s="136"/>
    </row>
    <row r="38" spans="1:19" ht="15.75" customHeight="1">
      <c r="A38" s="163"/>
      <c r="B38" s="162"/>
      <c r="C38" s="162"/>
      <c r="D38" s="162"/>
      <c r="E38" s="162"/>
      <c r="F38" s="162"/>
      <c r="G38" s="162"/>
      <c r="H38" s="162"/>
      <c r="I38" s="162"/>
      <c r="J38" s="162"/>
      <c r="K38" s="162"/>
      <c r="L38" s="162"/>
      <c r="M38" s="162"/>
      <c r="N38" s="162"/>
      <c r="O38" s="162"/>
      <c r="P38" s="162"/>
      <c r="Q38" s="162"/>
      <c r="R38" s="162"/>
      <c r="S38" s="136"/>
    </row>
    <row r="39" spans="1:19" ht="15.75" customHeight="1">
      <c r="A39" s="163"/>
      <c r="B39" s="162"/>
      <c r="C39" s="162"/>
      <c r="D39" s="162"/>
      <c r="E39" s="162"/>
      <c r="F39" s="162"/>
      <c r="G39" s="162"/>
      <c r="H39" s="162"/>
      <c r="I39" s="162"/>
      <c r="J39" s="162"/>
      <c r="K39" s="162"/>
      <c r="L39" s="162"/>
      <c r="M39" s="162"/>
      <c r="N39" s="162"/>
      <c r="O39" s="162"/>
      <c r="P39" s="162"/>
      <c r="Q39" s="162"/>
      <c r="R39" s="162"/>
      <c r="S39" s="136"/>
    </row>
    <row r="40" spans="1:19" ht="15.75" customHeight="1">
      <c r="A40" s="163"/>
      <c r="B40" s="162"/>
      <c r="C40" s="162"/>
      <c r="D40" s="162"/>
      <c r="E40" s="162"/>
      <c r="F40" s="162"/>
      <c r="G40" s="162"/>
      <c r="H40" s="162"/>
      <c r="I40" s="162"/>
      <c r="J40" s="162"/>
      <c r="K40" s="162"/>
      <c r="L40" s="162"/>
      <c r="M40" s="162"/>
      <c r="N40" s="162"/>
      <c r="O40" s="162"/>
      <c r="P40" s="162"/>
      <c r="Q40" s="162"/>
      <c r="R40" s="162"/>
      <c r="S40" s="136"/>
    </row>
    <row r="41" spans="1:19" ht="15.75" customHeight="1">
      <c r="A41" s="163"/>
      <c r="B41" s="162"/>
      <c r="C41" s="162"/>
      <c r="D41" s="162"/>
      <c r="E41" s="162"/>
      <c r="F41" s="162"/>
      <c r="G41" s="162"/>
      <c r="H41" s="162"/>
      <c r="I41" s="162"/>
      <c r="J41" s="162"/>
      <c r="K41" s="162"/>
      <c r="L41" s="162"/>
      <c r="M41" s="162"/>
      <c r="N41" s="162"/>
      <c r="O41" s="162"/>
      <c r="P41" s="162"/>
      <c r="Q41" s="162"/>
      <c r="R41" s="162"/>
      <c r="S41" s="136"/>
    </row>
    <row r="42" spans="1:19" ht="15.75" customHeight="1">
      <c r="A42" s="163"/>
      <c r="B42" s="162"/>
      <c r="C42" s="162"/>
      <c r="D42" s="162"/>
      <c r="E42" s="162"/>
      <c r="F42" s="162"/>
      <c r="G42" s="162"/>
      <c r="H42" s="162"/>
      <c r="I42" s="162"/>
      <c r="J42" s="162"/>
      <c r="K42" s="162"/>
      <c r="L42" s="162"/>
      <c r="M42" s="162"/>
      <c r="N42" s="162"/>
      <c r="O42" s="162"/>
      <c r="P42" s="162"/>
      <c r="Q42" s="162"/>
      <c r="R42" s="162"/>
      <c r="S42" s="136"/>
    </row>
    <row r="43" spans="1:19" ht="15.75" customHeight="1">
      <c r="A43" s="163"/>
      <c r="B43" s="162"/>
      <c r="C43" s="162"/>
      <c r="D43" s="162"/>
      <c r="E43" s="162"/>
      <c r="F43" s="162"/>
      <c r="G43" s="162"/>
      <c r="H43" s="162"/>
      <c r="I43" s="162"/>
      <c r="J43" s="162"/>
      <c r="K43" s="162"/>
      <c r="L43" s="162"/>
      <c r="M43" s="162"/>
      <c r="N43" s="162"/>
      <c r="O43" s="162"/>
      <c r="P43" s="162"/>
      <c r="Q43" s="162"/>
      <c r="R43" s="162"/>
      <c r="S43" s="136"/>
    </row>
    <row r="44" spans="1:19" ht="15.75" customHeight="1">
      <c r="A44" s="163"/>
      <c r="B44" s="162"/>
      <c r="C44" s="162"/>
      <c r="D44" s="162"/>
      <c r="E44" s="162"/>
      <c r="F44" s="162"/>
      <c r="G44" s="162"/>
      <c r="H44" s="162"/>
      <c r="I44" s="162"/>
      <c r="J44" s="162"/>
      <c r="K44" s="162"/>
      <c r="L44" s="162"/>
      <c r="M44" s="162"/>
      <c r="N44" s="162"/>
      <c r="O44" s="162"/>
      <c r="P44" s="162"/>
      <c r="Q44" s="162"/>
      <c r="R44" s="162"/>
      <c r="S44" s="136"/>
    </row>
    <row r="45" spans="1:19" ht="84.95" customHeight="1">
      <c r="A45" s="163"/>
      <c r="B45" s="162"/>
      <c r="C45" s="162"/>
      <c r="D45" s="162"/>
      <c r="E45" s="162"/>
      <c r="F45" s="162"/>
      <c r="G45" s="162"/>
      <c r="H45" s="162"/>
      <c r="I45" s="162"/>
      <c r="J45" s="162"/>
      <c r="K45" s="162"/>
      <c r="L45" s="162"/>
      <c r="M45" s="162"/>
      <c r="N45" s="162"/>
      <c r="O45" s="162"/>
      <c r="P45" s="162"/>
      <c r="Q45" s="162"/>
      <c r="R45" s="162"/>
      <c r="S45" s="136"/>
    </row>
    <row r="46" spans="1:19" ht="375.95" customHeight="1">
      <c r="A46" s="164"/>
      <c r="B46" s="165"/>
      <c r="C46" s="165"/>
      <c r="D46" s="165"/>
      <c r="E46" s="165"/>
      <c r="F46" s="165"/>
      <c r="G46" s="165"/>
      <c r="H46" s="165"/>
      <c r="I46" s="165"/>
      <c r="J46" s="165"/>
      <c r="K46" s="165"/>
      <c r="L46" s="165"/>
      <c r="M46" s="165"/>
      <c r="N46" s="165"/>
      <c r="O46" s="165"/>
      <c r="P46" s="165"/>
      <c r="Q46" s="165"/>
      <c r="R46" s="165"/>
      <c r="S46" s="138"/>
    </row>
    <row r="47" spans="1:19" ht="15.75" customHeight="1">
      <c r="A47" s="151"/>
      <c r="B47" s="113"/>
      <c r="C47" s="113"/>
      <c r="D47" s="113"/>
      <c r="E47" s="113"/>
      <c r="F47" s="113"/>
      <c r="G47" s="113"/>
      <c r="H47" s="113"/>
      <c r="I47" s="113"/>
      <c r="J47" s="113"/>
      <c r="K47" s="113"/>
      <c r="L47" s="113"/>
      <c r="M47" s="113"/>
      <c r="N47" s="113"/>
      <c r="O47" s="113"/>
      <c r="P47" s="113"/>
      <c r="Q47" s="113"/>
      <c r="R47" s="113"/>
      <c r="S47" s="114"/>
    </row>
    <row r="48" spans="1:19" ht="47.25" customHeight="1">
      <c r="A48" s="166" t="s">
        <v>49</v>
      </c>
      <c r="B48" s="153"/>
      <c r="C48" s="153"/>
      <c r="D48" s="153"/>
      <c r="E48" s="153"/>
      <c r="F48" s="153"/>
      <c r="G48" s="153"/>
      <c r="H48" s="153"/>
      <c r="I48" s="153"/>
      <c r="J48" s="153"/>
      <c r="K48" s="153"/>
      <c r="L48" s="153"/>
      <c r="M48" s="153"/>
      <c r="N48" s="153"/>
      <c r="O48" s="153"/>
      <c r="P48" s="153"/>
      <c r="Q48" s="153"/>
      <c r="R48" s="153"/>
      <c r="S48" s="154"/>
    </row>
    <row r="49" spans="1:19" ht="15.75" customHeight="1">
      <c r="A49" s="155" t="s">
        <v>351</v>
      </c>
      <c r="B49" s="162"/>
      <c r="C49" s="162"/>
      <c r="D49" s="162"/>
      <c r="E49" s="162"/>
      <c r="F49" s="162"/>
      <c r="G49" s="162"/>
      <c r="H49" s="162"/>
      <c r="I49" s="162"/>
      <c r="J49" s="162"/>
      <c r="K49" s="162"/>
      <c r="L49" s="162"/>
      <c r="M49" s="162"/>
      <c r="N49" s="162"/>
      <c r="O49" s="162"/>
      <c r="P49" s="162"/>
      <c r="Q49" s="162"/>
      <c r="R49" s="162"/>
      <c r="S49" s="136"/>
    </row>
    <row r="50" spans="1:19" ht="15.75" customHeight="1">
      <c r="A50" s="163"/>
      <c r="B50" s="162"/>
      <c r="C50" s="162"/>
      <c r="D50" s="162"/>
      <c r="E50" s="162"/>
      <c r="F50" s="162"/>
      <c r="G50" s="162"/>
      <c r="H50" s="162"/>
      <c r="I50" s="162"/>
      <c r="J50" s="162"/>
      <c r="K50" s="162"/>
      <c r="L50" s="162"/>
      <c r="M50" s="162"/>
      <c r="N50" s="162"/>
      <c r="O50" s="162"/>
      <c r="P50" s="162"/>
      <c r="Q50" s="162"/>
      <c r="R50" s="162"/>
      <c r="S50" s="136"/>
    </row>
    <row r="51" spans="1:19" ht="15.75" customHeight="1">
      <c r="A51" s="163"/>
      <c r="B51" s="162"/>
      <c r="C51" s="162"/>
      <c r="D51" s="162"/>
      <c r="E51" s="162"/>
      <c r="F51" s="162"/>
      <c r="G51" s="162"/>
      <c r="H51" s="162"/>
      <c r="I51" s="162"/>
      <c r="J51" s="162"/>
      <c r="K51" s="162"/>
      <c r="L51" s="162"/>
      <c r="M51" s="162"/>
      <c r="N51" s="162"/>
      <c r="O51" s="162"/>
      <c r="P51" s="162"/>
      <c r="Q51" s="162"/>
      <c r="R51" s="162"/>
      <c r="S51" s="136"/>
    </row>
    <row r="52" spans="1:19" ht="15.75" customHeight="1">
      <c r="A52" s="163"/>
      <c r="B52" s="162"/>
      <c r="C52" s="162"/>
      <c r="D52" s="162"/>
      <c r="E52" s="162"/>
      <c r="F52" s="162"/>
      <c r="G52" s="162"/>
      <c r="H52" s="162"/>
      <c r="I52" s="162"/>
      <c r="J52" s="162"/>
      <c r="K52" s="162"/>
      <c r="L52" s="162"/>
      <c r="M52" s="162"/>
      <c r="N52" s="162"/>
      <c r="O52" s="162"/>
      <c r="P52" s="162"/>
      <c r="Q52" s="162"/>
      <c r="R52" s="162"/>
      <c r="S52" s="136"/>
    </row>
    <row r="53" spans="1:19" ht="15.75" customHeight="1">
      <c r="A53" s="163"/>
      <c r="B53" s="162"/>
      <c r="C53" s="162"/>
      <c r="D53" s="162"/>
      <c r="E53" s="162"/>
      <c r="F53" s="162"/>
      <c r="G53" s="162"/>
      <c r="H53" s="162"/>
      <c r="I53" s="162"/>
      <c r="J53" s="162"/>
      <c r="K53" s="162"/>
      <c r="L53" s="162"/>
      <c r="M53" s="162"/>
      <c r="N53" s="162"/>
      <c r="O53" s="162"/>
      <c r="P53" s="162"/>
      <c r="Q53" s="162"/>
      <c r="R53" s="162"/>
      <c r="S53" s="136"/>
    </row>
    <row r="54" spans="1:19" ht="15.75" customHeight="1">
      <c r="A54" s="163"/>
      <c r="B54" s="162"/>
      <c r="C54" s="162"/>
      <c r="D54" s="162"/>
      <c r="E54" s="162"/>
      <c r="F54" s="162"/>
      <c r="G54" s="162"/>
      <c r="H54" s="162"/>
      <c r="I54" s="162"/>
      <c r="J54" s="162"/>
      <c r="K54" s="162"/>
      <c r="L54" s="162"/>
      <c r="M54" s="162"/>
      <c r="N54" s="162"/>
      <c r="O54" s="162"/>
      <c r="P54" s="162"/>
      <c r="Q54" s="162"/>
      <c r="R54" s="162"/>
      <c r="S54" s="136"/>
    </row>
    <row r="55" spans="1:19" ht="15.75" customHeight="1">
      <c r="A55" s="163"/>
      <c r="B55" s="162"/>
      <c r="C55" s="162"/>
      <c r="D55" s="162"/>
      <c r="E55" s="162"/>
      <c r="F55" s="162"/>
      <c r="G55" s="162"/>
      <c r="H55" s="162"/>
      <c r="I55" s="162"/>
      <c r="J55" s="162"/>
      <c r="K55" s="162"/>
      <c r="L55" s="162"/>
      <c r="M55" s="162"/>
      <c r="N55" s="162"/>
      <c r="O55" s="162"/>
      <c r="P55" s="162"/>
      <c r="Q55" s="162"/>
      <c r="R55" s="162"/>
      <c r="S55" s="136"/>
    </row>
    <row r="56" spans="1:19" ht="15.75" customHeight="1">
      <c r="A56" s="163"/>
      <c r="B56" s="162"/>
      <c r="C56" s="162"/>
      <c r="D56" s="162"/>
      <c r="E56" s="162"/>
      <c r="F56" s="162"/>
      <c r="G56" s="162"/>
      <c r="H56" s="162"/>
      <c r="I56" s="162"/>
      <c r="J56" s="162"/>
      <c r="K56" s="162"/>
      <c r="L56" s="162"/>
      <c r="M56" s="162"/>
      <c r="N56" s="162"/>
      <c r="O56" s="162"/>
      <c r="P56" s="162"/>
      <c r="Q56" s="162"/>
      <c r="R56" s="162"/>
      <c r="S56" s="136"/>
    </row>
    <row r="57" spans="1:19" ht="15.75" customHeight="1">
      <c r="A57" s="163"/>
      <c r="B57" s="162"/>
      <c r="C57" s="162"/>
      <c r="D57" s="162"/>
      <c r="E57" s="162"/>
      <c r="F57" s="162"/>
      <c r="G57" s="162"/>
      <c r="H57" s="162"/>
      <c r="I57" s="162"/>
      <c r="J57" s="162"/>
      <c r="K57" s="162"/>
      <c r="L57" s="162"/>
      <c r="M57" s="162"/>
      <c r="N57" s="162"/>
      <c r="O57" s="162"/>
      <c r="P57" s="162"/>
      <c r="Q57" s="162"/>
      <c r="R57" s="162"/>
      <c r="S57" s="136"/>
    </row>
    <row r="58" spans="1:19" ht="15.75" customHeight="1">
      <c r="A58" s="163"/>
      <c r="B58" s="162"/>
      <c r="C58" s="162"/>
      <c r="D58" s="162"/>
      <c r="E58" s="162"/>
      <c r="F58" s="162"/>
      <c r="G58" s="162"/>
      <c r="H58" s="162"/>
      <c r="I58" s="162"/>
      <c r="J58" s="162"/>
      <c r="K58" s="162"/>
      <c r="L58" s="162"/>
      <c r="M58" s="162"/>
      <c r="N58" s="162"/>
      <c r="O58" s="162"/>
      <c r="P58" s="162"/>
      <c r="Q58" s="162"/>
      <c r="R58" s="162"/>
      <c r="S58" s="136"/>
    </row>
    <row r="59" spans="1:19" ht="15.75" customHeight="1">
      <c r="A59" s="163"/>
      <c r="B59" s="162"/>
      <c r="C59" s="162"/>
      <c r="D59" s="162"/>
      <c r="E59" s="162"/>
      <c r="F59" s="162"/>
      <c r="G59" s="162"/>
      <c r="H59" s="162"/>
      <c r="I59" s="162"/>
      <c r="J59" s="162"/>
      <c r="K59" s="162"/>
      <c r="L59" s="162"/>
      <c r="M59" s="162"/>
      <c r="N59" s="162"/>
      <c r="O59" s="162"/>
      <c r="P59" s="162"/>
      <c r="Q59" s="162"/>
      <c r="R59" s="162"/>
      <c r="S59" s="136"/>
    </row>
    <row r="60" spans="1:19" ht="33" customHeight="1">
      <c r="A60" s="163"/>
      <c r="B60" s="162"/>
      <c r="C60" s="162"/>
      <c r="D60" s="162"/>
      <c r="E60" s="162"/>
      <c r="F60" s="162"/>
      <c r="G60" s="162"/>
      <c r="H60" s="162"/>
      <c r="I60" s="162"/>
      <c r="J60" s="162"/>
      <c r="K60" s="162"/>
      <c r="L60" s="162"/>
      <c r="M60" s="162"/>
      <c r="N60" s="162"/>
      <c r="O60" s="162"/>
      <c r="P60" s="162"/>
      <c r="Q60" s="162"/>
      <c r="R60" s="162"/>
      <c r="S60" s="136"/>
    </row>
    <row r="61" spans="1:19" ht="30" customHeight="1" thickBot="1">
      <c r="A61" s="164"/>
      <c r="B61" s="165"/>
      <c r="C61" s="165"/>
      <c r="D61" s="165"/>
      <c r="E61" s="165"/>
      <c r="F61" s="165"/>
      <c r="G61" s="165"/>
      <c r="H61" s="165"/>
      <c r="I61" s="165"/>
      <c r="J61" s="165"/>
      <c r="K61" s="165"/>
      <c r="L61" s="165"/>
      <c r="M61" s="165"/>
      <c r="N61" s="165"/>
      <c r="O61" s="165"/>
      <c r="P61" s="165"/>
      <c r="Q61" s="165"/>
      <c r="R61" s="165"/>
      <c r="S61" s="138"/>
    </row>
    <row r="62" spans="1:19" ht="15.75" customHeight="1">
      <c r="A62" s="151" t="s">
        <v>50</v>
      </c>
      <c r="B62" s="113"/>
      <c r="C62" s="113"/>
      <c r="D62" s="113"/>
      <c r="E62" s="113"/>
      <c r="F62" s="113"/>
      <c r="G62" s="113"/>
      <c r="H62" s="113"/>
      <c r="I62" s="113"/>
      <c r="J62" s="113"/>
      <c r="K62" s="113"/>
      <c r="L62" s="113"/>
      <c r="M62" s="113"/>
      <c r="N62" s="113"/>
      <c r="O62" s="113"/>
      <c r="P62" s="113"/>
      <c r="Q62" s="113"/>
      <c r="R62" s="113"/>
      <c r="S62" s="114"/>
    </row>
    <row r="63" spans="1:19" ht="50.25" customHeight="1">
      <c r="A63" s="152" t="s">
        <v>51</v>
      </c>
      <c r="B63" s="153"/>
      <c r="C63" s="153"/>
      <c r="D63" s="153"/>
      <c r="E63" s="153"/>
      <c r="F63" s="153"/>
      <c r="G63" s="153"/>
      <c r="H63" s="153"/>
      <c r="I63" s="153"/>
      <c r="J63" s="153"/>
      <c r="K63" s="153"/>
      <c r="L63" s="153"/>
      <c r="M63" s="153"/>
      <c r="N63" s="153"/>
      <c r="O63" s="153"/>
      <c r="P63" s="153"/>
      <c r="Q63" s="153"/>
      <c r="R63" s="153"/>
      <c r="S63" s="154"/>
    </row>
    <row r="64" spans="1:19" ht="15.75" customHeight="1">
      <c r="A64" s="155" t="s">
        <v>342</v>
      </c>
      <c r="B64" s="162"/>
      <c r="C64" s="162"/>
      <c r="D64" s="162"/>
      <c r="E64" s="162"/>
      <c r="F64" s="162"/>
      <c r="G64" s="162"/>
      <c r="H64" s="162"/>
      <c r="I64" s="162"/>
      <c r="J64" s="162"/>
      <c r="K64" s="162"/>
      <c r="L64" s="162"/>
      <c r="M64" s="162"/>
      <c r="N64" s="162"/>
      <c r="O64" s="162"/>
      <c r="P64" s="162"/>
      <c r="Q64" s="162"/>
      <c r="R64" s="162"/>
      <c r="S64" s="136"/>
    </row>
    <row r="65" spans="1:26" ht="15.75" customHeight="1">
      <c r="A65" s="163"/>
      <c r="B65" s="162"/>
      <c r="C65" s="162"/>
      <c r="D65" s="162"/>
      <c r="E65" s="162"/>
      <c r="F65" s="162"/>
      <c r="G65" s="162"/>
      <c r="H65" s="162"/>
      <c r="I65" s="162"/>
      <c r="J65" s="162"/>
      <c r="K65" s="162"/>
      <c r="L65" s="162"/>
      <c r="M65" s="162"/>
      <c r="N65" s="162"/>
      <c r="O65" s="162"/>
      <c r="P65" s="162"/>
      <c r="Q65" s="162"/>
      <c r="R65" s="162"/>
      <c r="S65" s="136"/>
    </row>
    <row r="66" spans="1:26" ht="15.75" customHeight="1">
      <c r="A66" s="163"/>
      <c r="B66" s="162"/>
      <c r="C66" s="162"/>
      <c r="D66" s="162"/>
      <c r="E66" s="162"/>
      <c r="F66" s="162"/>
      <c r="G66" s="162"/>
      <c r="H66" s="162"/>
      <c r="I66" s="162"/>
      <c r="J66" s="162"/>
      <c r="K66" s="162"/>
      <c r="L66" s="162"/>
      <c r="M66" s="162"/>
      <c r="N66" s="162"/>
      <c r="O66" s="162"/>
      <c r="P66" s="162"/>
      <c r="Q66" s="162"/>
      <c r="R66" s="162"/>
      <c r="S66" s="136"/>
    </row>
    <row r="67" spans="1:26" ht="15.75" customHeight="1">
      <c r="A67" s="163"/>
      <c r="B67" s="162"/>
      <c r="C67" s="162"/>
      <c r="D67" s="162"/>
      <c r="E67" s="162"/>
      <c r="F67" s="162"/>
      <c r="G67" s="162"/>
      <c r="H67" s="162"/>
      <c r="I67" s="162"/>
      <c r="J67" s="162"/>
      <c r="K67" s="162"/>
      <c r="L67" s="162"/>
      <c r="M67" s="162"/>
      <c r="N67" s="162"/>
      <c r="O67" s="162"/>
      <c r="P67" s="162"/>
      <c r="Q67" s="162"/>
      <c r="R67" s="162"/>
      <c r="S67" s="136"/>
    </row>
    <row r="68" spans="1:26" ht="15.75" customHeight="1">
      <c r="A68" s="163"/>
      <c r="B68" s="162"/>
      <c r="C68" s="162"/>
      <c r="D68" s="162"/>
      <c r="E68" s="162"/>
      <c r="F68" s="162"/>
      <c r="G68" s="162"/>
      <c r="H68" s="162"/>
      <c r="I68" s="162"/>
      <c r="J68" s="162"/>
      <c r="K68" s="162"/>
      <c r="L68" s="162"/>
      <c r="M68" s="162"/>
      <c r="N68" s="162"/>
      <c r="O68" s="162"/>
      <c r="P68" s="162"/>
      <c r="Q68" s="162"/>
      <c r="R68" s="162"/>
      <c r="S68" s="136"/>
    </row>
    <row r="69" spans="1:26" ht="15.75" customHeight="1">
      <c r="A69" s="163"/>
      <c r="B69" s="162"/>
      <c r="C69" s="162"/>
      <c r="D69" s="162"/>
      <c r="E69" s="162"/>
      <c r="F69" s="162"/>
      <c r="G69" s="162"/>
      <c r="H69" s="162"/>
      <c r="I69" s="162"/>
      <c r="J69" s="162"/>
      <c r="K69" s="162"/>
      <c r="L69" s="162"/>
      <c r="M69" s="162"/>
      <c r="N69" s="162"/>
      <c r="O69" s="162"/>
      <c r="P69" s="162"/>
      <c r="Q69" s="162"/>
      <c r="R69" s="162"/>
      <c r="S69" s="136"/>
    </row>
    <row r="70" spans="1:26" ht="15.75" customHeight="1">
      <c r="A70" s="163"/>
      <c r="B70" s="162"/>
      <c r="C70" s="162"/>
      <c r="D70" s="162"/>
      <c r="E70" s="162"/>
      <c r="F70" s="162"/>
      <c r="G70" s="162"/>
      <c r="H70" s="162"/>
      <c r="I70" s="162"/>
      <c r="J70" s="162"/>
      <c r="K70" s="162"/>
      <c r="L70" s="162"/>
      <c r="M70" s="162"/>
      <c r="N70" s="162"/>
      <c r="O70" s="162"/>
      <c r="P70" s="162"/>
      <c r="Q70" s="162"/>
      <c r="R70" s="162"/>
      <c r="S70" s="136"/>
    </row>
    <row r="71" spans="1:26" ht="15.75" customHeight="1">
      <c r="A71" s="163"/>
      <c r="B71" s="162"/>
      <c r="C71" s="162"/>
      <c r="D71" s="162"/>
      <c r="E71" s="162"/>
      <c r="F71" s="162"/>
      <c r="G71" s="162"/>
      <c r="H71" s="162"/>
      <c r="I71" s="162"/>
      <c r="J71" s="162"/>
      <c r="K71" s="162"/>
      <c r="L71" s="162"/>
      <c r="M71" s="162"/>
      <c r="N71" s="162"/>
      <c r="O71" s="162"/>
      <c r="P71" s="162"/>
      <c r="Q71" s="162"/>
      <c r="R71" s="162"/>
      <c r="S71" s="136"/>
    </row>
    <row r="72" spans="1:26" ht="15.75" customHeight="1">
      <c r="A72" s="163"/>
      <c r="B72" s="162"/>
      <c r="C72" s="162"/>
      <c r="D72" s="162"/>
      <c r="E72" s="162"/>
      <c r="F72" s="162"/>
      <c r="G72" s="162"/>
      <c r="H72" s="162"/>
      <c r="I72" s="162"/>
      <c r="J72" s="162"/>
      <c r="K72" s="162"/>
      <c r="L72" s="162"/>
      <c r="M72" s="162"/>
      <c r="N72" s="162"/>
      <c r="O72" s="162"/>
      <c r="P72" s="162"/>
      <c r="Q72" s="162"/>
      <c r="R72" s="162"/>
      <c r="S72" s="136"/>
    </row>
    <row r="73" spans="1:26" ht="9" customHeight="1" thickBot="1">
      <c r="A73" s="163"/>
      <c r="B73" s="162"/>
      <c r="C73" s="162"/>
      <c r="D73" s="162"/>
      <c r="E73" s="162"/>
      <c r="F73" s="162"/>
      <c r="G73" s="162"/>
      <c r="H73" s="162"/>
      <c r="I73" s="162"/>
      <c r="J73" s="162"/>
      <c r="K73" s="162"/>
      <c r="L73" s="162"/>
      <c r="M73" s="162"/>
      <c r="N73" s="162"/>
      <c r="O73" s="162"/>
      <c r="P73" s="162"/>
      <c r="Q73" s="162"/>
      <c r="R73" s="162"/>
      <c r="S73" s="136"/>
    </row>
    <row r="74" spans="1:26" ht="15.75" hidden="1" customHeight="1">
      <c r="A74" s="163"/>
      <c r="B74" s="162"/>
      <c r="C74" s="162"/>
      <c r="D74" s="162"/>
      <c r="E74" s="162"/>
      <c r="F74" s="162"/>
      <c r="G74" s="162"/>
      <c r="H74" s="162"/>
      <c r="I74" s="162"/>
      <c r="J74" s="162"/>
      <c r="K74" s="162"/>
      <c r="L74" s="162"/>
      <c r="M74" s="162"/>
      <c r="N74" s="162"/>
      <c r="O74" s="162"/>
      <c r="P74" s="162"/>
      <c r="Q74" s="162"/>
      <c r="R74" s="162"/>
      <c r="S74" s="136"/>
    </row>
    <row r="75" spans="1:26" ht="15.75" hidden="1" customHeight="1">
      <c r="A75" s="163"/>
      <c r="B75" s="162"/>
      <c r="C75" s="162"/>
      <c r="D75" s="162"/>
      <c r="E75" s="162"/>
      <c r="F75" s="162"/>
      <c r="G75" s="162"/>
      <c r="H75" s="162"/>
      <c r="I75" s="162"/>
      <c r="J75" s="162"/>
      <c r="K75" s="162"/>
      <c r="L75" s="162"/>
      <c r="M75" s="162"/>
      <c r="N75" s="162"/>
      <c r="O75" s="162"/>
      <c r="P75" s="162"/>
      <c r="Q75" s="162"/>
      <c r="R75" s="162"/>
      <c r="S75" s="136"/>
    </row>
    <row r="76" spans="1:26" ht="15.75" hidden="1" customHeight="1">
      <c r="A76" s="164"/>
      <c r="B76" s="165"/>
      <c r="C76" s="165"/>
      <c r="D76" s="165"/>
      <c r="E76" s="165"/>
      <c r="F76" s="165"/>
      <c r="G76" s="165"/>
      <c r="H76" s="165"/>
      <c r="I76" s="165"/>
      <c r="J76" s="165"/>
      <c r="K76" s="165"/>
      <c r="L76" s="165"/>
      <c r="M76" s="165"/>
      <c r="N76" s="165"/>
      <c r="O76" s="165"/>
      <c r="P76" s="165"/>
      <c r="Q76" s="165"/>
      <c r="R76" s="165"/>
      <c r="S76" s="138"/>
    </row>
    <row r="77" spans="1:26" ht="15.75" customHeight="1">
      <c r="A77" s="151" t="s">
        <v>52</v>
      </c>
      <c r="B77" s="113"/>
      <c r="C77" s="113"/>
      <c r="D77" s="113"/>
      <c r="E77" s="113"/>
      <c r="F77" s="113"/>
      <c r="G77" s="113"/>
      <c r="H77" s="113"/>
      <c r="I77" s="113"/>
      <c r="J77" s="113"/>
      <c r="K77" s="113"/>
      <c r="L77" s="113"/>
      <c r="M77" s="113"/>
      <c r="N77" s="113"/>
      <c r="O77" s="113"/>
      <c r="P77" s="113"/>
      <c r="Q77" s="113"/>
      <c r="R77" s="113"/>
      <c r="S77" s="114"/>
      <c r="T77" s="12"/>
      <c r="U77" s="12"/>
      <c r="V77" s="12"/>
      <c r="W77" s="12"/>
      <c r="X77" s="12"/>
      <c r="Y77" s="12"/>
      <c r="Z77" s="12"/>
    </row>
    <row r="78" spans="1:26" ht="15.75" customHeight="1">
      <c r="A78" s="167" t="s">
        <v>344</v>
      </c>
      <c r="B78" s="168"/>
      <c r="C78" s="168"/>
      <c r="D78" s="168"/>
      <c r="E78" s="168"/>
      <c r="F78" s="168"/>
      <c r="G78" s="168"/>
      <c r="H78" s="168"/>
      <c r="I78" s="168"/>
      <c r="J78" s="168"/>
      <c r="K78" s="168"/>
      <c r="L78" s="168"/>
      <c r="M78" s="168"/>
      <c r="N78" s="168"/>
      <c r="O78" s="168"/>
      <c r="P78" s="168"/>
      <c r="Q78" s="168"/>
      <c r="R78" s="168"/>
      <c r="S78" s="169"/>
    </row>
    <row r="79" spans="1:26" ht="15.75" customHeight="1">
      <c r="A79" s="170"/>
      <c r="B79" s="168"/>
      <c r="C79" s="168"/>
      <c r="D79" s="168"/>
      <c r="E79" s="168"/>
      <c r="F79" s="168"/>
      <c r="G79" s="168"/>
      <c r="H79" s="168"/>
      <c r="I79" s="168"/>
      <c r="J79" s="168"/>
      <c r="K79" s="168"/>
      <c r="L79" s="168"/>
      <c r="M79" s="168"/>
      <c r="N79" s="168"/>
      <c r="O79" s="168"/>
      <c r="P79" s="168"/>
      <c r="Q79" s="168"/>
      <c r="R79" s="168"/>
      <c r="S79" s="169"/>
    </row>
    <row r="80" spans="1:26" ht="15.75" customHeight="1">
      <c r="A80" s="170"/>
      <c r="B80" s="168"/>
      <c r="C80" s="168"/>
      <c r="D80" s="168"/>
      <c r="E80" s="168"/>
      <c r="F80" s="168"/>
      <c r="G80" s="168"/>
      <c r="H80" s="168"/>
      <c r="I80" s="168"/>
      <c r="J80" s="168"/>
      <c r="K80" s="168"/>
      <c r="L80" s="168"/>
      <c r="M80" s="168"/>
      <c r="N80" s="168"/>
      <c r="O80" s="168"/>
      <c r="P80" s="168"/>
      <c r="Q80" s="168"/>
      <c r="R80" s="168"/>
      <c r="S80" s="169"/>
    </row>
    <row r="81" spans="1:21" ht="15.75" customHeight="1">
      <c r="A81" s="170"/>
      <c r="B81" s="168"/>
      <c r="C81" s="168"/>
      <c r="D81" s="168"/>
      <c r="E81" s="168"/>
      <c r="F81" s="168"/>
      <c r="G81" s="168"/>
      <c r="H81" s="168"/>
      <c r="I81" s="168"/>
      <c r="J81" s="168"/>
      <c r="K81" s="168"/>
      <c r="L81" s="168"/>
      <c r="M81" s="168"/>
      <c r="N81" s="168"/>
      <c r="O81" s="168"/>
      <c r="P81" s="168"/>
      <c r="Q81" s="168"/>
      <c r="R81" s="168"/>
      <c r="S81" s="169"/>
    </row>
    <row r="82" spans="1:21" ht="15.75" customHeight="1">
      <c r="A82" s="170"/>
      <c r="B82" s="168"/>
      <c r="C82" s="168"/>
      <c r="D82" s="168"/>
      <c r="E82" s="168"/>
      <c r="F82" s="168"/>
      <c r="G82" s="168"/>
      <c r="H82" s="168"/>
      <c r="I82" s="168"/>
      <c r="J82" s="168"/>
      <c r="K82" s="168"/>
      <c r="L82" s="168"/>
      <c r="M82" s="168"/>
      <c r="N82" s="168"/>
      <c r="O82" s="168"/>
      <c r="P82" s="168"/>
      <c r="Q82" s="168"/>
      <c r="R82" s="168"/>
      <c r="S82" s="169"/>
    </row>
    <row r="83" spans="1:21" ht="15.75" customHeight="1">
      <c r="A83" s="170"/>
      <c r="B83" s="168"/>
      <c r="C83" s="168"/>
      <c r="D83" s="168"/>
      <c r="E83" s="168"/>
      <c r="F83" s="168"/>
      <c r="G83" s="168"/>
      <c r="H83" s="168"/>
      <c r="I83" s="168"/>
      <c r="J83" s="168"/>
      <c r="K83" s="168"/>
      <c r="L83" s="168"/>
      <c r="M83" s="168"/>
      <c r="N83" s="168"/>
      <c r="O83" s="168"/>
      <c r="P83" s="168"/>
      <c r="Q83" s="168"/>
      <c r="R83" s="168"/>
      <c r="S83" s="169"/>
    </row>
    <row r="84" spans="1:21" ht="15.75" customHeight="1">
      <c r="A84" s="170"/>
      <c r="B84" s="168"/>
      <c r="C84" s="168"/>
      <c r="D84" s="168"/>
      <c r="E84" s="168"/>
      <c r="F84" s="168"/>
      <c r="G84" s="168"/>
      <c r="H84" s="168"/>
      <c r="I84" s="168"/>
      <c r="J84" s="168"/>
      <c r="K84" s="168"/>
      <c r="L84" s="168"/>
      <c r="M84" s="168"/>
      <c r="N84" s="168"/>
      <c r="O84" s="168"/>
      <c r="P84" s="168"/>
      <c r="Q84" s="168"/>
      <c r="R84" s="168"/>
      <c r="S84" s="169"/>
    </row>
    <row r="85" spans="1:21" ht="15.75" customHeight="1">
      <c r="A85" s="170"/>
      <c r="B85" s="168"/>
      <c r="C85" s="168"/>
      <c r="D85" s="168"/>
      <c r="E85" s="168"/>
      <c r="F85" s="168"/>
      <c r="G85" s="168"/>
      <c r="H85" s="168"/>
      <c r="I85" s="168"/>
      <c r="J85" s="168"/>
      <c r="K85" s="168"/>
      <c r="L85" s="168"/>
      <c r="M85" s="168"/>
      <c r="N85" s="168"/>
      <c r="O85" s="168"/>
      <c r="P85" s="168"/>
      <c r="Q85" s="168"/>
      <c r="R85" s="168"/>
      <c r="S85" s="169"/>
    </row>
    <row r="86" spans="1:21" ht="15.75" customHeight="1">
      <c r="A86" s="170"/>
      <c r="B86" s="168"/>
      <c r="C86" s="168"/>
      <c r="D86" s="168"/>
      <c r="E86" s="168"/>
      <c r="F86" s="168"/>
      <c r="G86" s="168"/>
      <c r="H86" s="168"/>
      <c r="I86" s="168"/>
      <c r="J86" s="168"/>
      <c r="K86" s="168"/>
      <c r="L86" s="168"/>
      <c r="M86" s="168"/>
      <c r="N86" s="168"/>
      <c r="O86" s="168"/>
      <c r="P86" s="168"/>
      <c r="Q86" s="168"/>
      <c r="R86" s="168"/>
      <c r="S86" s="169"/>
    </row>
    <row r="87" spans="1:21" ht="15.75" customHeight="1">
      <c r="A87" s="170"/>
      <c r="B87" s="168"/>
      <c r="C87" s="168"/>
      <c r="D87" s="168"/>
      <c r="E87" s="168"/>
      <c r="F87" s="168"/>
      <c r="G87" s="168"/>
      <c r="H87" s="168"/>
      <c r="I87" s="168"/>
      <c r="J87" s="168"/>
      <c r="K87" s="168"/>
      <c r="L87" s="168"/>
      <c r="M87" s="168"/>
      <c r="N87" s="168"/>
      <c r="O87" s="168"/>
      <c r="P87" s="168"/>
      <c r="Q87" s="168"/>
      <c r="R87" s="168"/>
      <c r="S87" s="169"/>
    </row>
    <row r="88" spans="1:21" ht="15.75" customHeight="1">
      <c r="A88" s="170"/>
      <c r="B88" s="168"/>
      <c r="C88" s="168"/>
      <c r="D88" s="168"/>
      <c r="E88" s="168"/>
      <c r="F88" s="168"/>
      <c r="G88" s="168"/>
      <c r="H88" s="168"/>
      <c r="I88" s="168"/>
      <c r="J88" s="168"/>
      <c r="K88" s="168"/>
      <c r="L88" s="168"/>
      <c r="M88" s="168"/>
      <c r="N88" s="168"/>
      <c r="O88" s="168"/>
      <c r="P88" s="168"/>
      <c r="Q88" s="168"/>
      <c r="R88" s="168"/>
      <c r="S88" s="169"/>
    </row>
    <row r="89" spans="1:21" ht="15.75" customHeight="1">
      <c r="A89" s="170"/>
      <c r="B89" s="168"/>
      <c r="C89" s="168"/>
      <c r="D89" s="168"/>
      <c r="E89" s="168"/>
      <c r="F89" s="168"/>
      <c r="G89" s="168"/>
      <c r="H89" s="168"/>
      <c r="I89" s="168"/>
      <c r="J89" s="168"/>
      <c r="K89" s="168"/>
      <c r="L89" s="168"/>
      <c r="M89" s="168"/>
      <c r="N89" s="168"/>
      <c r="O89" s="168"/>
      <c r="P89" s="168"/>
      <c r="Q89" s="168"/>
      <c r="R89" s="168"/>
      <c r="S89" s="169"/>
    </row>
    <row r="90" spans="1:21" ht="50.1" customHeight="1">
      <c r="A90" s="171"/>
      <c r="B90" s="172"/>
      <c r="C90" s="172"/>
      <c r="D90" s="172"/>
      <c r="E90" s="172"/>
      <c r="F90" s="172"/>
      <c r="G90" s="172"/>
      <c r="H90" s="172"/>
      <c r="I90" s="172"/>
      <c r="J90" s="172"/>
      <c r="K90" s="172"/>
      <c r="L90" s="172"/>
      <c r="M90" s="172"/>
      <c r="N90" s="172"/>
      <c r="O90" s="172"/>
      <c r="P90" s="172"/>
      <c r="Q90" s="172"/>
      <c r="R90" s="172"/>
      <c r="S90" s="173"/>
    </row>
    <row r="91" spans="1:21" ht="15.75" customHeight="1">
      <c r="A91" s="151" t="s">
        <v>53</v>
      </c>
      <c r="B91" s="113"/>
      <c r="C91" s="113"/>
      <c r="D91" s="113"/>
      <c r="E91" s="113"/>
      <c r="F91" s="113"/>
      <c r="G91" s="113"/>
      <c r="H91" s="113"/>
      <c r="I91" s="113"/>
      <c r="J91" s="113"/>
      <c r="K91" s="113"/>
      <c r="L91" s="113"/>
      <c r="M91" s="113"/>
      <c r="N91" s="113"/>
      <c r="O91" s="113"/>
      <c r="P91" s="113"/>
      <c r="Q91" s="113"/>
      <c r="R91" s="113"/>
      <c r="S91" s="114"/>
    </row>
    <row r="92" spans="1:21" ht="15.75" customHeight="1">
      <c r="A92" s="166" t="s">
        <v>54</v>
      </c>
      <c r="B92" s="153"/>
      <c r="C92" s="153"/>
      <c r="D92" s="153"/>
      <c r="E92" s="153"/>
      <c r="F92" s="153"/>
      <c r="G92" s="153"/>
      <c r="H92" s="153"/>
      <c r="I92" s="153"/>
      <c r="J92" s="153"/>
      <c r="K92" s="153"/>
      <c r="L92" s="153"/>
      <c r="M92" s="153"/>
      <c r="N92" s="153"/>
      <c r="O92" s="153"/>
      <c r="P92" s="153"/>
      <c r="Q92" s="153"/>
      <c r="R92" s="153"/>
      <c r="S92" s="154"/>
    </row>
    <row r="93" spans="1:21" ht="33" customHeight="1">
      <c r="A93" s="155" t="s">
        <v>343</v>
      </c>
      <c r="B93" s="162"/>
      <c r="C93" s="162"/>
      <c r="D93" s="162"/>
      <c r="E93" s="162"/>
      <c r="F93" s="162"/>
      <c r="G93" s="162"/>
      <c r="H93" s="162"/>
      <c r="I93" s="162"/>
      <c r="J93" s="162"/>
      <c r="K93" s="162"/>
      <c r="L93" s="162"/>
      <c r="M93" s="162"/>
      <c r="N93" s="162"/>
      <c r="O93" s="162"/>
      <c r="P93" s="162"/>
      <c r="Q93" s="162"/>
      <c r="R93" s="162"/>
      <c r="S93" s="136"/>
    </row>
    <row r="94" spans="1:21" ht="15.75" customHeight="1">
      <c r="A94" s="163"/>
      <c r="B94" s="162"/>
      <c r="C94" s="162"/>
      <c r="D94" s="162"/>
      <c r="E94" s="162"/>
      <c r="F94" s="162"/>
      <c r="G94" s="162"/>
      <c r="H94" s="162"/>
      <c r="I94" s="162"/>
      <c r="J94" s="162"/>
      <c r="K94" s="162"/>
      <c r="L94" s="162"/>
      <c r="M94" s="162"/>
      <c r="N94" s="162"/>
      <c r="O94" s="162"/>
      <c r="P94" s="162"/>
      <c r="Q94" s="162"/>
      <c r="R94" s="162"/>
      <c r="S94" s="136"/>
      <c r="U94" s="13"/>
    </row>
    <row r="95" spans="1:21" ht="15.75" customHeight="1">
      <c r="A95" s="163"/>
      <c r="B95" s="162"/>
      <c r="C95" s="162"/>
      <c r="D95" s="162"/>
      <c r="E95" s="162"/>
      <c r="F95" s="162"/>
      <c r="G95" s="162"/>
      <c r="H95" s="162"/>
      <c r="I95" s="162"/>
      <c r="J95" s="162"/>
      <c r="K95" s="162"/>
      <c r="L95" s="162"/>
      <c r="M95" s="162"/>
      <c r="N95" s="162"/>
      <c r="O95" s="162"/>
      <c r="P95" s="162"/>
      <c r="Q95" s="162"/>
      <c r="R95" s="162"/>
      <c r="S95" s="136"/>
    </row>
    <row r="96" spans="1:21" ht="15.75" customHeight="1">
      <c r="A96" s="163"/>
      <c r="B96" s="162"/>
      <c r="C96" s="162"/>
      <c r="D96" s="162"/>
      <c r="E96" s="162"/>
      <c r="F96" s="162"/>
      <c r="G96" s="162"/>
      <c r="H96" s="162"/>
      <c r="I96" s="162"/>
      <c r="J96" s="162"/>
      <c r="K96" s="162"/>
      <c r="L96" s="162"/>
      <c r="M96" s="162"/>
      <c r="N96" s="162"/>
      <c r="O96" s="162"/>
      <c r="P96" s="162"/>
      <c r="Q96" s="162"/>
      <c r="R96" s="162"/>
      <c r="S96" s="136"/>
    </row>
    <row r="97" spans="1:19" ht="15.75" customHeight="1">
      <c r="A97" s="163"/>
      <c r="B97" s="162"/>
      <c r="C97" s="162"/>
      <c r="D97" s="162"/>
      <c r="E97" s="162"/>
      <c r="F97" s="162"/>
      <c r="G97" s="162"/>
      <c r="H97" s="162"/>
      <c r="I97" s="162"/>
      <c r="J97" s="162"/>
      <c r="K97" s="162"/>
      <c r="L97" s="162"/>
      <c r="M97" s="162"/>
      <c r="N97" s="162"/>
      <c r="O97" s="162"/>
      <c r="P97" s="162"/>
      <c r="Q97" s="162"/>
      <c r="R97" s="162"/>
      <c r="S97" s="136"/>
    </row>
    <row r="98" spans="1:19" ht="15.75" customHeight="1">
      <c r="A98" s="163"/>
      <c r="B98" s="162"/>
      <c r="C98" s="162"/>
      <c r="D98" s="162"/>
      <c r="E98" s="162"/>
      <c r="F98" s="162"/>
      <c r="G98" s="162"/>
      <c r="H98" s="162"/>
      <c r="I98" s="162"/>
      <c r="J98" s="162"/>
      <c r="K98" s="162"/>
      <c r="L98" s="162"/>
      <c r="M98" s="162"/>
      <c r="N98" s="162"/>
      <c r="O98" s="162"/>
      <c r="P98" s="162"/>
      <c r="Q98" s="162"/>
      <c r="R98" s="162"/>
      <c r="S98" s="136"/>
    </row>
    <row r="99" spans="1:19" ht="15.75" customHeight="1">
      <c r="A99" s="163"/>
      <c r="B99" s="162"/>
      <c r="C99" s="162"/>
      <c r="D99" s="162"/>
      <c r="E99" s="162"/>
      <c r="F99" s="162"/>
      <c r="G99" s="162"/>
      <c r="H99" s="162"/>
      <c r="I99" s="162"/>
      <c r="J99" s="162"/>
      <c r="K99" s="162"/>
      <c r="L99" s="162"/>
      <c r="M99" s="162"/>
      <c r="N99" s="162"/>
      <c r="O99" s="162"/>
      <c r="P99" s="162"/>
      <c r="Q99" s="162"/>
      <c r="R99" s="162"/>
      <c r="S99" s="136"/>
    </row>
    <row r="100" spans="1:19" ht="15.75" customHeight="1">
      <c r="A100" s="163"/>
      <c r="B100" s="162"/>
      <c r="C100" s="162"/>
      <c r="D100" s="162"/>
      <c r="E100" s="162"/>
      <c r="F100" s="162"/>
      <c r="G100" s="162"/>
      <c r="H100" s="162"/>
      <c r="I100" s="162"/>
      <c r="J100" s="162"/>
      <c r="K100" s="162"/>
      <c r="L100" s="162"/>
      <c r="M100" s="162"/>
      <c r="N100" s="162"/>
      <c r="O100" s="162"/>
      <c r="P100" s="162"/>
      <c r="Q100" s="162"/>
      <c r="R100" s="162"/>
      <c r="S100" s="136"/>
    </row>
    <row r="101" spans="1:19" ht="15.75" customHeight="1">
      <c r="A101" s="163"/>
      <c r="B101" s="162"/>
      <c r="C101" s="162"/>
      <c r="D101" s="162"/>
      <c r="E101" s="162"/>
      <c r="F101" s="162"/>
      <c r="G101" s="162"/>
      <c r="H101" s="162"/>
      <c r="I101" s="162"/>
      <c r="J101" s="162"/>
      <c r="K101" s="162"/>
      <c r="L101" s="162"/>
      <c r="M101" s="162"/>
      <c r="N101" s="162"/>
      <c r="O101" s="162"/>
      <c r="P101" s="162"/>
      <c r="Q101" s="162"/>
      <c r="R101" s="162"/>
      <c r="S101" s="136"/>
    </row>
    <row r="102" spans="1:19" ht="15.75" customHeight="1">
      <c r="A102" s="163"/>
      <c r="B102" s="162"/>
      <c r="C102" s="162"/>
      <c r="D102" s="162"/>
      <c r="E102" s="162"/>
      <c r="F102" s="162"/>
      <c r="G102" s="162"/>
      <c r="H102" s="162"/>
      <c r="I102" s="162"/>
      <c r="J102" s="162"/>
      <c r="K102" s="162"/>
      <c r="L102" s="162"/>
      <c r="M102" s="162"/>
      <c r="N102" s="162"/>
      <c r="O102" s="162"/>
      <c r="P102" s="162"/>
      <c r="Q102" s="162"/>
      <c r="R102" s="162"/>
      <c r="S102" s="136"/>
    </row>
    <row r="103" spans="1:19" ht="15.75" customHeight="1">
      <c r="A103" s="163"/>
      <c r="B103" s="162"/>
      <c r="C103" s="162"/>
      <c r="D103" s="162"/>
      <c r="E103" s="162"/>
      <c r="F103" s="162"/>
      <c r="G103" s="162"/>
      <c r="H103" s="162"/>
      <c r="I103" s="162"/>
      <c r="J103" s="162"/>
      <c r="K103" s="162"/>
      <c r="L103" s="162"/>
      <c r="M103" s="162"/>
      <c r="N103" s="162"/>
      <c r="O103" s="162"/>
      <c r="P103" s="162"/>
      <c r="Q103" s="162"/>
      <c r="R103" s="162"/>
      <c r="S103" s="136"/>
    </row>
    <row r="104" spans="1:19" ht="15.75" customHeight="1">
      <c r="A104" s="163"/>
      <c r="B104" s="162"/>
      <c r="C104" s="162"/>
      <c r="D104" s="162"/>
      <c r="E104" s="162"/>
      <c r="F104" s="162"/>
      <c r="G104" s="162"/>
      <c r="H104" s="162"/>
      <c r="I104" s="162"/>
      <c r="J104" s="162"/>
      <c r="K104" s="162"/>
      <c r="L104" s="162"/>
      <c r="M104" s="162"/>
      <c r="N104" s="162"/>
      <c r="O104" s="162"/>
      <c r="P104" s="162"/>
      <c r="Q104" s="162"/>
      <c r="R104" s="162"/>
      <c r="S104" s="136"/>
    </row>
    <row r="105" spans="1:19" ht="231.95" customHeight="1">
      <c r="A105" s="164"/>
      <c r="B105" s="165"/>
      <c r="C105" s="165"/>
      <c r="D105" s="165"/>
      <c r="E105" s="165"/>
      <c r="F105" s="165"/>
      <c r="G105" s="165"/>
      <c r="H105" s="165"/>
      <c r="I105" s="165"/>
      <c r="J105" s="165"/>
      <c r="K105" s="165"/>
      <c r="L105" s="165"/>
      <c r="M105" s="165"/>
      <c r="N105" s="165"/>
      <c r="O105" s="165"/>
      <c r="P105" s="165"/>
      <c r="Q105" s="165"/>
      <c r="R105" s="165"/>
      <c r="S105" s="138"/>
    </row>
    <row r="106" spans="1:19" ht="15.75" customHeight="1">
      <c r="A106" s="151" t="s">
        <v>55</v>
      </c>
      <c r="B106" s="113"/>
      <c r="C106" s="113"/>
      <c r="D106" s="113"/>
      <c r="E106" s="113"/>
      <c r="F106" s="113"/>
      <c r="G106" s="113"/>
      <c r="H106" s="113"/>
      <c r="I106" s="113"/>
      <c r="J106" s="113"/>
      <c r="K106" s="113"/>
      <c r="L106" s="113"/>
      <c r="M106" s="113"/>
      <c r="N106" s="113"/>
      <c r="O106" s="113"/>
      <c r="P106" s="113"/>
      <c r="Q106" s="113"/>
      <c r="R106" s="113"/>
      <c r="S106" s="114"/>
    </row>
    <row r="107" spans="1:19" ht="15.75" customHeight="1">
      <c r="A107" s="166" t="s">
        <v>304</v>
      </c>
      <c r="B107" s="153"/>
      <c r="C107" s="153"/>
      <c r="D107" s="153"/>
      <c r="E107" s="153"/>
      <c r="F107" s="153"/>
      <c r="G107" s="153"/>
      <c r="H107" s="153"/>
      <c r="I107" s="153"/>
      <c r="J107" s="153"/>
      <c r="K107" s="153"/>
      <c r="L107" s="153"/>
      <c r="M107" s="153"/>
      <c r="N107" s="153"/>
      <c r="O107" s="153"/>
      <c r="P107" s="153"/>
      <c r="Q107" s="153"/>
      <c r="R107" s="153"/>
      <c r="S107" s="154"/>
    </row>
    <row r="108" spans="1:19" ht="15.75" customHeight="1">
      <c r="A108" s="155" t="s">
        <v>56</v>
      </c>
      <c r="B108" s="162"/>
      <c r="C108" s="162"/>
      <c r="D108" s="162"/>
      <c r="E108" s="162"/>
      <c r="F108" s="162"/>
      <c r="G108" s="162"/>
      <c r="H108" s="162"/>
      <c r="I108" s="162"/>
      <c r="J108" s="162"/>
      <c r="K108" s="162"/>
      <c r="L108" s="162"/>
      <c r="M108" s="162"/>
      <c r="N108" s="162"/>
      <c r="O108" s="162"/>
      <c r="P108" s="162"/>
      <c r="Q108" s="162"/>
      <c r="R108" s="162"/>
      <c r="S108" s="136"/>
    </row>
    <row r="109" spans="1:19" ht="15.75" customHeight="1">
      <c r="A109" s="163"/>
      <c r="B109" s="162"/>
      <c r="C109" s="162"/>
      <c r="D109" s="162"/>
      <c r="E109" s="162"/>
      <c r="F109" s="162"/>
      <c r="G109" s="162"/>
      <c r="H109" s="162"/>
      <c r="I109" s="162"/>
      <c r="J109" s="162"/>
      <c r="K109" s="162"/>
      <c r="L109" s="162"/>
      <c r="M109" s="162"/>
      <c r="N109" s="162"/>
      <c r="O109" s="162"/>
      <c r="P109" s="162"/>
      <c r="Q109" s="162"/>
      <c r="R109" s="162"/>
      <c r="S109" s="136"/>
    </row>
    <row r="110" spans="1:19" ht="9" customHeight="1">
      <c r="A110" s="163"/>
      <c r="B110" s="162"/>
      <c r="C110" s="162"/>
      <c r="D110" s="162"/>
      <c r="E110" s="162"/>
      <c r="F110" s="162"/>
      <c r="G110" s="162"/>
      <c r="H110" s="162"/>
      <c r="I110" s="162"/>
      <c r="J110" s="162"/>
      <c r="K110" s="162"/>
      <c r="L110" s="162"/>
      <c r="M110" s="162"/>
      <c r="N110" s="162"/>
      <c r="O110" s="162"/>
      <c r="P110" s="162"/>
      <c r="Q110" s="162"/>
      <c r="R110" s="162"/>
      <c r="S110" s="136"/>
    </row>
    <row r="111" spans="1:19" ht="15.75" hidden="1" customHeight="1">
      <c r="A111" s="163"/>
      <c r="B111" s="162"/>
      <c r="C111" s="162"/>
      <c r="D111" s="162"/>
      <c r="E111" s="162"/>
      <c r="F111" s="162"/>
      <c r="G111" s="162"/>
      <c r="H111" s="162"/>
      <c r="I111" s="162"/>
      <c r="J111" s="162"/>
      <c r="K111" s="162"/>
      <c r="L111" s="162"/>
      <c r="M111" s="162"/>
      <c r="N111" s="162"/>
      <c r="O111" s="162"/>
      <c r="P111" s="162"/>
      <c r="Q111" s="162"/>
      <c r="R111" s="162"/>
      <c r="S111" s="136"/>
    </row>
    <row r="112" spans="1:19" ht="15.75" hidden="1" customHeight="1">
      <c r="A112" s="163"/>
      <c r="B112" s="162"/>
      <c r="C112" s="162"/>
      <c r="D112" s="162"/>
      <c r="E112" s="162"/>
      <c r="F112" s="162"/>
      <c r="G112" s="162"/>
      <c r="H112" s="162"/>
      <c r="I112" s="162"/>
      <c r="J112" s="162"/>
      <c r="K112" s="162"/>
      <c r="L112" s="162"/>
      <c r="M112" s="162"/>
      <c r="N112" s="162"/>
      <c r="O112" s="162"/>
      <c r="P112" s="162"/>
      <c r="Q112" s="162"/>
      <c r="R112" s="162"/>
      <c r="S112" s="136"/>
    </row>
    <row r="113" spans="1:19" ht="15.75" hidden="1" customHeight="1">
      <c r="A113" s="163"/>
      <c r="B113" s="162"/>
      <c r="C113" s="162"/>
      <c r="D113" s="162"/>
      <c r="E113" s="162"/>
      <c r="F113" s="162"/>
      <c r="G113" s="162"/>
      <c r="H113" s="162"/>
      <c r="I113" s="162"/>
      <c r="J113" s="162"/>
      <c r="K113" s="162"/>
      <c r="L113" s="162"/>
      <c r="M113" s="162"/>
      <c r="N113" s="162"/>
      <c r="O113" s="162"/>
      <c r="P113" s="162"/>
      <c r="Q113" s="162"/>
      <c r="R113" s="162"/>
      <c r="S113" s="136"/>
    </row>
    <row r="114" spans="1:19" ht="15.75" hidden="1" customHeight="1">
      <c r="A114" s="163"/>
      <c r="B114" s="162"/>
      <c r="C114" s="162"/>
      <c r="D114" s="162"/>
      <c r="E114" s="162"/>
      <c r="F114" s="162"/>
      <c r="G114" s="162"/>
      <c r="H114" s="162"/>
      <c r="I114" s="162"/>
      <c r="J114" s="162"/>
      <c r="K114" s="162"/>
      <c r="L114" s="162"/>
      <c r="M114" s="162"/>
      <c r="N114" s="162"/>
      <c r="O114" s="162"/>
      <c r="P114" s="162"/>
      <c r="Q114" s="162"/>
      <c r="R114" s="162"/>
      <c r="S114" s="136"/>
    </row>
    <row r="115" spans="1:19" ht="15.75" hidden="1" customHeight="1">
      <c r="A115" s="163"/>
      <c r="B115" s="162"/>
      <c r="C115" s="162"/>
      <c r="D115" s="162"/>
      <c r="E115" s="162"/>
      <c r="F115" s="162"/>
      <c r="G115" s="162"/>
      <c r="H115" s="162"/>
      <c r="I115" s="162"/>
      <c r="J115" s="162"/>
      <c r="K115" s="162"/>
      <c r="L115" s="162"/>
      <c r="M115" s="162"/>
      <c r="N115" s="162"/>
      <c r="O115" s="162"/>
      <c r="P115" s="162"/>
      <c r="Q115" s="162"/>
      <c r="R115" s="162"/>
      <c r="S115" s="136"/>
    </row>
    <row r="116" spans="1:19" ht="15.75" hidden="1" customHeight="1">
      <c r="A116" s="163"/>
      <c r="B116" s="162"/>
      <c r="C116" s="162"/>
      <c r="D116" s="162"/>
      <c r="E116" s="162"/>
      <c r="F116" s="162"/>
      <c r="G116" s="162"/>
      <c r="H116" s="162"/>
      <c r="I116" s="162"/>
      <c r="J116" s="162"/>
      <c r="K116" s="162"/>
      <c r="L116" s="162"/>
      <c r="M116" s="162"/>
      <c r="N116" s="162"/>
      <c r="O116" s="162"/>
      <c r="P116" s="162"/>
      <c r="Q116" s="162"/>
      <c r="R116" s="162"/>
      <c r="S116" s="136"/>
    </row>
    <row r="117" spans="1:19" ht="15.75" hidden="1" customHeight="1">
      <c r="A117" s="163"/>
      <c r="B117" s="162"/>
      <c r="C117" s="162"/>
      <c r="D117" s="162"/>
      <c r="E117" s="162"/>
      <c r="F117" s="162"/>
      <c r="G117" s="162"/>
      <c r="H117" s="162"/>
      <c r="I117" s="162"/>
      <c r="J117" s="162"/>
      <c r="K117" s="162"/>
      <c r="L117" s="162"/>
      <c r="M117" s="162"/>
      <c r="N117" s="162"/>
      <c r="O117" s="162"/>
      <c r="P117" s="162"/>
      <c r="Q117" s="162"/>
      <c r="R117" s="162"/>
      <c r="S117" s="136"/>
    </row>
    <row r="118" spans="1:19" ht="15.75" hidden="1" customHeight="1">
      <c r="A118" s="163"/>
      <c r="B118" s="162"/>
      <c r="C118" s="162"/>
      <c r="D118" s="162"/>
      <c r="E118" s="162"/>
      <c r="F118" s="162"/>
      <c r="G118" s="162"/>
      <c r="H118" s="162"/>
      <c r="I118" s="162"/>
      <c r="J118" s="162"/>
      <c r="K118" s="162"/>
      <c r="L118" s="162"/>
      <c r="M118" s="162"/>
      <c r="N118" s="162"/>
      <c r="O118" s="162"/>
      <c r="P118" s="162"/>
      <c r="Q118" s="162"/>
      <c r="R118" s="162"/>
      <c r="S118" s="136"/>
    </row>
    <row r="119" spans="1:19" ht="15.75" hidden="1" customHeight="1">
      <c r="A119" s="163"/>
      <c r="B119" s="162"/>
      <c r="C119" s="162"/>
      <c r="D119" s="162"/>
      <c r="E119" s="162"/>
      <c r="F119" s="162"/>
      <c r="G119" s="162"/>
      <c r="H119" s="162"/>
      <c r="I119" s="162"/>
      <c r="J119" s="162"/>
      <c r="K119" s="162"/>
      <c r="L119" s="162"/>
      <c r="M119" s="162"/>
      <c r="N119" s="162"/>
      <c r="O119" s="162"/>
      <c r="P119" s="162"/>
      <c r="Q119" s="162"/>
      <c r="R119" s="162"/>
      <c r="S119" s="136"/>
    </row>
    <row r="120" spans="1:19" ht="6.95" customHeight="1" thickBot="1">
      <c r="A120" s="164"/>
      <c r="B120" s="165"/>
      <c r="C120" s="165"/>
      <c r="D120" s="165"/>
      <c r="E120" s="165"/>
      <c r="F120" s="165"/>
      <c r="G120" s="165"/>
      <c r="H120" s="165"/>
      <c r="I120" s="165"/>
      <c r="J120" s="165"/>
      <c r="K120" s="165"/>
      <c r="L120" s="165"/>
      <c r="M120" s="165"/>
      <c r="N120" s="165"/>
      <c r="O120" s="165"/>
      <c r="P120" s="165"/>
      <c r="Q120" s="165"/>
      <c r="R120" s="165"/>
      <c r="S120" s="138"/>
    </row>
    <row r="121" spans="1:19" ht="15.75" customHeight="1"/>
    <row r="122" spans="1:19" ht="15.75" customHeight="1"/>
    <row r="123" spans="1:19" ht="15.75" customHeight="1"/>
    <row r="124" spans="1:19" ht="15.75" customHeight="1">
      <c r="A124" s="131"/>
      <c r="B124" s="174" t="s">
        <v>57</v>
      </c>
      <c r="C124" s="144"/>
      <c r="D124" s="174" t="s">
        <v>58</v>
      </c>
      <c r="E124" s="144"/>
    </row>
    <row r="125" spans="1:19" ht="27" customHeight="1">
      <c r="A125" s="132"/>
      <c r="B125" s="135" t="s">
        <v>59</v>
      </c>
      <c r="C125" s="136"/>
      <c r="D125" s="135" t="s">
        <v>60</v>
      </c>
      <c r="E125" s="136"/>
    </row>
    <row r="126" spans="1:19" ht="15.75" customHeight="1">
      <c r="A126" s="140"/>
      <c r="B126" s="137"/>
      <c r="C126" s="138"/>
      <c r="D126" s="175"/>
      <c r="E126" s="138"/>
    </row>
    <row r="127" spans="1:19" ht="147.94999999999999" customHeight="1">
      <c r="A127" s="14" t="s">
        <v>61</v>
      </c>
      <c r="B127" s="15" t="s">
        <v>62</v>
      </c>
      <c r="C127" s="15" t="s">
        <v>63</v>
      </c>
      <c r="D127" s="15" t="s">
        <v>64</v>
      </c>
      <c r="E127" s="15" t="s">
        <v>65</v>
      </c>
    </row>
    <row r="128" spans="1:19" ht="130.5" customHeight="1">
      <c r="A128" s="139" t="s">
        <v>66</v>
      </c>
      <c r="B128" s="131" t="s">
        <v>67</v>
      </c>
      <c r="C128" s="131" t="s">
        <v>68</v>
      </c>
      <c r="D128" s="143" t="s">
        <v>69</v>
      </c>
      <c r="E128" s="144"/>
    </row>
    <row r="129" spans="1:5" ht="15.75" customHeight="1">
      <c r="A129" s="132"/>
      <c r="B129" s="132"/>
      <c r="C129" s="132"/>
      <c r="D129" s="145"/>
      <c r="E129" s="136"/>
    </row>
    <row r="130" spans="1:5" ht="40.5" customHeight="1">
      <c r="A130" s="132"/>
      <c r="B130" s="132"/>
      <c r="C130" s="132"/>
      <c r="D130" s="145" t="s">
        <v>70</v>
      </c>
      <c r="E130" s="136"/>
    </row>
    <row r="131" spans="1:5" ht="15.75" customHeight="1">
      <c r="A131" s="132"/>
      <c r="B131" s="132"/>
      <c r="C131" s="132"/>
      <c r="D131" s="145"/>
      <c r="E131" s="136"/>
    </row>
    <row r="132" spans="1:5" ht="27" customHeight="1">
      <c r="A132" s="132"/>
      <c r="B132" s="132"/>
      <c r="C132" s="132"/>
      <c r="D132" s="145" t="s">
        <v>71</v>
      </c>
      <c r="E132" s="136"/>
    </row>
    <row r="133" spans="1:5" ht="15.75" customHeight="1" thickBot="1">
      <c r="A133" s="140"/>
      <c r="B133" s="132"/>
      <c r="C133" s="132"/>
      <c r="D133" s="145"/>
      <c r="E133" s="138"/>
    </row>
    <row r="134" spans="1:5" ht="15.75" customHeight="1">
      <c r="A134" s="146" t="s">
        <v>72</v>
      </c>
      <c r="B134" s="141" t="s">
        <v>341</v>
      </c>
      <c r="C134" s="133" t="s">
        <v>340</v>
      </c>
      <c r="D134" s="176" t="s">
        <v>303</v>
      </c>
      <c r="E134" s="178" t="s">
        <v>73</v>
      </c>
    </row>
    <row r="135" spans="1:5" ht="44.25" customHeight="1" thickBot="1">
      <c r="A135" s="147"/>
      <c r="B135" s="142"/>
      <c r="C135" s="134"/>
      <c r="D135" s="177"/>
      <c r="E135" s="179"/>
    </row>
    <row r="136" spans="1:5" ht="15.75" customHeight="1"/>
    <row r="137" spans="1:5" ht="15.75" customHeight="1"/>
    <row r="138" spans="1:5" ht="15.75" customHeight="1"/>
    <row r="139" spans="1:5" ht="15.75" customHeight="1"/>
    <row r="140" spans="1:5" ht="15.75" customHeight="1"/>
    <row r="141" spans="1:5" ht="15.75" customHeight="1"/>
    <row r="142" spans="1:5" ht="15.75" customHeight="1"/>
    <row r="143" spans="1:5" ht="15.75" customHeight="1"/>
    <row r="144" spans="1:5"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5">
    <mergeCell ref="D130:E130"/>
    <mergeCell ref="D131:E131"/>
    <mergeCell ref="D132:E132"/>
    <mergeCell ref="D133:E133"/>
    <mergeCell ref="D134:D135"/>
    <mergeCell ref="E134:E135"/>
    <mergeCell ref="A108:S120"/>
    <mergeCell ref="A124:A126"/>
    <mergeCell ref="B124:C124"/>
    <mergeCell ref="D124:E124"/>
    <mergeCell ref="D125:E125"/>
    <mergeCell ref="D126:E126"/>
    <mergeCell ref="A91:S91"/>
    <mergeCell ref="A92:S92"/>
    <mergeCell ref="A93:S105"/>
    <mergeCell ref="A106:S106"/>
    <mergeCell ref="A107:S107"/>
    <mergeCell ref="A62:S62"/>
    <mergeCell ref="A63:S63"/>
    <mergeCell ref="A64:S76"/>
    <mergeCell ref="A77:S77"/>
    <mergeCell ref="A78:S90"/>
    <mergeCell ref="D128:E128"/>
    <mergeCell ref="D129:E129"/>
    <mergeCell ref="A134:A135"/>
    <mergeCell ref="A1:S1"/>
    <mergeCell ref="A2:S2"/>
    <mergeCell ref="A3:S3"/>
    <mergeCell ref="A4:S16"/>
    <mergeCell ref="A17:S17"/>
    <mergeCell ref="A18:S18"/>
    <mergeCell ref="A19:S31"/>
    <mergeCell ref="A32:S32"/>
    <mergeCell ref="A33:S33"/>
    <mergeCell ref="A34:S46"/>
    <mergeCell ref="A47:S47"/>
    <mergeCell ref="A48:S48"/>
    <mergeCell ref="A49:S61"/>
    <mergeCell ref="C128:C133"/>
    <mergeCell ref="C134:C135"/>
    <mergeCell ref="B125:C125"/>
    <mergeCell ref="B126:C126"/>
    <mergeCell ref="A128:A133"/>
    <mergeCell ref="B128:B133"/>
    <mergeCell ref="B134:B135"/>
  </mergeCells>
  <pageMargins left="0.7" right="0.7" top="0.75" bottom="0.75" header="0" footer="0"/>
  <pageSetup paperSize="9"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2E75B5"/>
  </sheetPr>
  <dimension ref="A1:N1000"/>
  <sheetViews>
    <sheetView zoomScale="133" zoomScaleNormal="133" workbookViewId="0">
      <selection activeCell="G12" sqref="G12"/>
    </sheetView>
  </sheetViews>
  <sheetFormatPr baseColWidth="10" defaultColWidth="12.625" defaultRowHeight="15" customHeight="1"/>
  <cols>
    <col min="1" max="1" width="15.625" customWidth="1"/>
    <col min="2" max="2" width="9.375" customWidth="1"/>
    <col min="3" max="3" width="19.5" customWidth="1"/>
    <col min="4" max="4" width="22.75" customWidth="1"/>
    <col min="5" max="5" width="15" customWidth="1"/>
    <col min="6" max="6" width="9.375" customWidth="1"/>
    <col min="7" max="7" width="28.125" customWidth="1"/>
    <col min="8" max="8" width="19.125" customWidth="1"/>
    <col min="9" max="9" width="20" customWidth="1"/>
    <col min="10" max="10" width="15" customWidth="1"/>
    <col min="11" max="11" width="29.625" customWidth="1"/>
    <col min="12" max="26" width="9.375" customWidth="1"/>
  </cols>
  <sheetData>
    <row r="1" spans="1:14" ht="15.75" customHeight="1" thickBot="1">
      <c r="A1" s="182" t="s">
        <v>74</v>
      </c>
      <c r="B1" s="113"/>
      <c r="C1" s="113"/>
      <c r="D1" s="113"/>
      <c r="E1" s="114"/>
      <c r="G1" s="183" t="s">
        <v>75</v>
      </c>
      <c r="H1" s="149"/>
      <c r="I1" s="149"/>
      <c r="J1" s="149"/>
      <c r="K1" s="150"/>
    </row>
    <row r="2" spans="1:14" ht="36.75" customHeight="1" thickBot="1">
      <c r="A2" s="184" t="s">
        <v>76</v>
      </c>
      <c r="B2" s="185"/>
      <c r="C2" s="185"/>
      <c r="D2" s="185"/>
      <c r="E2" s="179"/>
      <c r="G2" s="89" t="s">
        <v>77</v>
      </c>
      <c r="H2" s="90" t="s">
        <v>78</v>
      </c>
      <c r="I2" s="90" t="s">
        <v>79</v>
      </c>
      <c r="J2" s="90" t="s">
        <v>80</v>
      </c>
      <c r="K2" s="91" t="s">
        <v>81</v>
      </c>
    </row>
    <row r="3" spans="1:14" ht="24">
      <c r="A3" s="186" t="s">
        <v>82</v>
      </c>
      <c r="B3" s="144"/>
      <c r="C3" s="82" t="s">
        <v>83</v>
      </c>
      <c r="D3" s="82" t="s">
        <v>79</v>
      </c>
      <c r="E3" s="83" t="s">
        <v>80</v>
      </c>
      <c r="G3" s="107" t="s">
        <v>89</v>
      </c>
      <c r="H3" s="108" t="s">
        <v>90</v>
      </c>
      <c r="I3" s="109" t="s">
        <v>91</v>
      </c>
      <c r="J3" s="110">
        <v>40</v>
      </c>
      <c r="K3" s="108" t="s">
        <v>92</v>
      </c>
      <c r="L3" s="106" t="s">
        <v>353</v>
      </c>
      <c r="M3" s="92"/>
      <c r="N3" s="92"/>
    </row>
    <row r="4" spans="1:14" ht="24">
      <c r="A4" s="180" t="s">
        <v>84</v>
      </c>
      <c r="B4" s="181"/>
      <c r="C4" s="81" t="s">
        <v>85</v>
      </c>
      <c r="D4" s="75" t="s">
        <v>86</v>
      </c>
      <c r="E4" s="84">
        <v>5</v>
      </c>
      <c r="G4" s="93" t="s">
        <v>95</v>
      </c>
      <c r="H4" s="81" t="s">
        <v>90</v>
      </c>
      <c r="I4" s="75" t="s">
        <v>96</v>
      </c>
      <c r="J4" s="81">
        <v>6</v>
      </c>
      <c r="K4" s="81" t="s">
        <v>92</v>
      </c>
      <c r="L4" s="92"/>
      <c r="M4" s="92"/>
      <c r="N4" s="92"/>
    </row>
    <row r="5" spans="1:14" ht="24">
      <c r="A5" s="180" t="s">
        <v>87</v>
      </c>
      <c r="B5" s="181"/>
      <c r="C5" s="81" t="s">
        <v>85</v>
      </c>
      <c r="D5" s="75" t="s">
        <v>88</v>
      </c>
      <c r="E5" s="84">
        <v>5</v>
      </c>
      <c r="G5" s="93" t="s">
        <v>97</v>
      </c>
      <c r="H5" s="81" t="s">
        <v>98</v>
      </c>
      <c r="I5" s="75" t="s">
        <v>99</v>
      </c>
      <c r="J5" s="81">
        <v>12</v>
      </c>
      <c r="K5" s="81" t="s">
        <v>100</v>
      </c>
      <c r="L5" s="92"/>
      <c r="M5" s="92"/>
      <c r="N5" s="92"/>
    </row>
    <row r="6" spans="1:14">
      <c r="A6" s="180" t="s">
        <v>93</v>
      </c>
      <c r="B6" s="181"/>
      <c r="C6" s="81" t="s">
        <v>85</v>
      </c>
      <c r="D6" s="75" t="s">
        <v>94</v>
      </c>
      <c r="E6" s="84">
        <v>11</v>
      </c>
      <c r="G6" s="93" t="s">
        <v>308</v>
      </c>
      <c r="H6" s="81" t="s">
        <v>320</v>
      </c>
      <c r="I6" s="75" t="s">
        <v>309</v>
      </c>
      <c r="J6" s="81">
        <v>6</v>
      </c>
      <c r="K6" s="81" t="s">
        <v>310</v>
      </c>
      <c r="L6" s="92"/>
      <c r="M6" s="92"/>
      <c r="N6" s="92"/>
    </row>
    <row r="7" spans="1:14" ht="24">
      <c r="A7" s="180" t="s">
        <v>311</v>
      </c>
      <c r="B7" s="181"/>
      <c r="C7" s="81" t="s">
        <v>307</v>
      </c>
      <c r="D7" s="75" t="s">
        <v>327</v>
      </c>
      <c r="E7" s="80">
        <v>5</v>
      </c>
      <c r="G7" s="93" t="s">
        <v>312</v>
      </c>
      <c r="H7" s="81" t="s">
        <v>322</v>
      </c>
      <c r="I7" s="75" t="s">
        <v>325</v>
      </c>
      <c r="J7" s="81">
        <v>6</v>
      </c>
      <c r="K7" s="81" t="s">
        <v>313</v>
      </c>
      <c r="L7" s="92"/>
      <c r="M7" s="92"/>
      <c r="N7" s="92"/>
    </row>
    <row r="8" spans="1:14" ht="26.1" customHeight="1">
      <c r="A8" s="180" t="s">
        <v>323</v>
      </c>
      <c r="B8" s="181"/>
      <c r="C8" s="81" t="s">
        <v>85</v>
      </c>
      <c r="D8" s="75" t="s">
        <v>324</v>
      </c>
      <c r="E8" s="80">
        <v>6</v>
      </c>
      <c r="G8" s="93" t="s">
        <v>314</v>
      </c>
      <c r="H8" s="81" t="s">
        <v>321</v>
      </c>
      <c r="I8" s="75" t="s">
        <v>326</v>
      </c>
      <c r="J8" s="81">
        <v>6</v>
      </c>
      <c r="K8" s="76" t="s">
        <v>315</v>
      </c>
      <c r="L8" s="92"/>
      <c r="M8" s="92"/>
      <c r="N8" s="92"/>
    </row>
    <row r="9" spans="1:14" ht="39" customHeight="1">
      <c r="A9" s="180"/>
      <c r="B9" s="181"/>
      <c r="C9" s="81"/>
      <c r="D9" s="75"/>
      <c r="E9" s="80"/>
      <c r="G9" s="93" t="s">
        <v>316</v>
      </c>
      <c r="H9" s="81" t="s">
        <v>319</v>
      </c>
      <c r="I9" s="75" t="s">
        <v>317</v>
      </c>
      <c r="J9" s="81">
        <v>6</v>
      </c>
      <c r="K9" s="76" t="s">
        <v>318</v>
      </c>
      <c r="L9" s="78"/>
    </row>
    <row r="10" spans="1:14" ht="36">
      <c r="A10" s="94"/>
      <c r="B10" s="95"/>
      <c r="C10" s="94"/>
      <c r="D10" s="79"/>
      <c r="E10" s="94"/>
      <c r="G10" s="93" t="s">
        <v>328</v>
      </c>
      <c r="H10" s="81" t="s">
        <v>329</v>
      </c>
      <c r="I10" s="75" t="s">
        <v>331</v>
      </c>
      <c r="J10" s="81">
        <v>6</v>
      </c>
      <c r="K10" s="76" t="s">
        <v>330</v>
      </c>
      <c r="L10" s="78"/>
    </row>
    <row r="11" spans="1:14">
      <c r="A11" s="94"/>
      <c r="B11" s="95"/>
      <c r="C11" s="94"/>
      <c r="D11" s="85" t="s">
        <v>333</v>
      </c>
      <c r="E11" s="86">
        <f>SUM(E4:E9)</f>
        <v>32</v>
      </c>
      <c r="G11" s="17"/>
      <c r="H11" s="17"/>
      <c r="I11" s="17"/>
      <c r="J11" s="17"/>
      <c r="K11" s="102"/>
      <c r="L11" s="78"/>
    </row>
    <row r="12" spans="1:14">
      <c r="A12" s="17"/>
      <c r="B12" s="17"/>
      <c r="C12" s="17"/>
      <c r="D12" s="87" t="s">
        <v>334</v>
      </c>
      <c r="E12" s="88">
        <f>E11*1.5</f>
        <v>48</v>
      </c>
      <c r="G12" s="17"/>
      <c r="H12" s="17"/>
      <c r="I12" s="17"/>
      <c r="J12" s="17"/>
      <c r="K12" s="102"/>
      <c r="L12" s="78"/>
    </row>
    <row r="13" spans="1:14">
      <c r="A13" s="17"/>
      <c r="B13" s="17"/>
      <c r="C13" s="17"/>
      <c r="D13" s="17"/>
      <c r="E13" s="17"/>
      <c r="G13" s="17"/>
      <c r="H13" s="17"/>
      <c r="I13" s="17"/>
      <c r="J13" s="17"/>
      <c r="K13" s="102"/>
    </row>
    <row r="14" spans="1:14">
      <c r="A14" s="17"/>
      <c r="B14" s="17"/>
      <c r="C14" s="17"/>
      <c r="D14" s="17"/>
      <c r="E14" s="17"/>
      <c r="G14" s="77"/>
      <c r="H14" s="94"/>
      <c r="I14" s="77"/>
      <c r="J14" s="77"/>
      <c r="K14" s="78"/>
      <c r="L14" s="92"/>
      <c r="M14" s="92"/>
    </row>
    <row r="15" spans="1:14">
      <c r="A15" s="17"/>
      <c r="B15" s="17"/>
      <c r="C15" s="17"/>
      <c r="D15" s="17"/>
      <c r="E15" s="17"/>
      <c r="G15" s="17"/>
      <c r="H15" s="17"/>
      <c r="I15" s="85" t="s">
        <v>333</v>
      </c>
      <c r="J15" s="86">
        <f>SUM(J4:J13)</f>
        <v>48</v>
      </c>
      <c r="K15" s="92"/>
      <c r="L15" s="92"/>
      <c r="M15" s="92"/>
    </row>
    <row r="16" spans="1:14">
      <c r="A16" s="17"/>
      <c r="B16" s="17"/>
      <c r="C16" s="17"/>
      <c r="D16" s="17"/>
      <c r="E16" s="17"/>
      <c r="G16" s="17"/>
      <c r="H16" s="17"/>
      <c r="I16" s="87" t="s">
        <v>334</v>
      </c>
      <c r="J16" s="88">
        <f>J15*1.5</f>
        <v>72</v>
      </c>
      <c r="K16" s="92"/>
    </row>
    <row r="17" spans="1:11">
      <c r="A17" s="17"/>
      <c r="B17" s="17"/>
      <c r="C17" s="17"/>
      <c r="D17" s="17"/>
      <c r="E17" s="17"/>
      <c r="G17" s="17"/>
      <c r="H17" s="17"/>
      <c r="I17" s="17"/>
      <c r="J17" s="17"/>
    </row>
    <row r="18" spans="1:11">
      <c r="A18" s="17"/>
      <c r="B18" s="17"/>
      <c r="C18" s="17"/>
      <c r="D18" s="17"/>
      <c r="E18" s="17"/>
      <c r="G18" s="17"/>
      <c r="H18" s="17"/>
      <c r="I18" s="105" t="s">
        <v>354</v>
      </c>
      <c r="J18" s="103">
        <f>J15+E11</f>
        <v>80</v>
      </c>
      <c r="K18" s="104" t="s">
        <v>350</v>
      </c>
    </row>
    <row r="19" spans="1:11">
      <c r="A19" s="17"/>
      <c r="B19" s="17"/>
      <c r="C19" s="17"/>
      <c r="D19" s="17"/>
      <c r="E19" s="17"/>
      <c r="G19" s="17"/>
      <c r="H19" s="17"/>
      <c r="I19" s="103"/>
      <c r="J19" s="103">
        <f>J16+E12</f>
        <v>120</v>
      </c>
      <c r="K19" s="104" t="s">
        <v>349</v>
      </c>
    </row>
    <row r="20" spans="1:11">
      <c r="A20" s="17"/>
      <c r="B20" s="17"/>
      <c r="C20" s="17"/>
      <c r="D20" s="17"/>
      <c r="E20" s="17"/>
      <c r="G20" s="17"/>
      <c r="H20" s="17"/>
      <c r="I20" s="17"/>
      <c r="J20" s="17"/>
    </row>
    <row r="21" spans="1:11" ht="15.75" customHeight="1">
      <c r="A21" s="17"/>
      <c r="B21" s="17"/>
      <c r="C21" s="17"/>
      <c r="D21" s="17"/>
      <c r="E21" s="17"/>
      <c r="G21" s="17"/>
      <c r="H21" s="17"/>
      <c r="I21" s="17"/>
      <c r="J21" s="17"/>
    </row>
    <row r="22" spans="1:11" ht="15.75" customHeight="1">
      <c r="A22" s="17"/>
      <c r="B22" s="17"/>
      <c r="C22" s="17"/>
      <c r="D22" s="17"/>
      <c r="E22" s="17"/>
      <c r="G22" s="17"/>
      <c r="H22" s="17"/>
      <c r="I22" s="17"/>
      <c r="J22" s="17"/>
    </row>
    <row r="23" spans="1:11" ht="15.75" customHeight="1">
      <c r="A23" s="17"/>
      <c r="B23" s="17"/>
      <c r="C23" s="17"/>
      <c r="D23" s="17"/>
      <c r="E23" s="17"/>
      <c r="G23" s="17"/>
      <c r="H23" s="17"/>
      <c r="I23" s="17"/>
      <c r="J23" s="17"/>
    </row>
    <row r="24" spans="1:11" ht="15.75" customHeight="1">
      <c r="A24" s="17"/>
      <c r="B24" s="17"/>
      <c r="C24" s="17"/>
      <c r="D24" s="17"/>
      <c r="E24" s="17"/>
      <c r="G24" s="17"/>
      <c r="H24" s="17"/>
      <c r="I24" s="17"/>
      <c r="J24" s="17"/>
    </row>
    <row r="25" spans="1:11" ht="15.75" customHeight="1">
      <c r="A25" s="17"/>
      <c r="B25" s="17"/>
      <c r="C25" s="17"/>
      <c r="D25" s="17"/>
      <c r="E25" s="17"/>
      <c r="G25" s="17"/>
      <c r="H25" s="17"/>
      <c r="I25" s="17"/>
      <c r="J25" s="17"/>
    </row>
    <row r="26" spans="1:11" ht="15.75" customHeight="1">
      <c r="A26" s="17"/>
      <c r="B26" s="17"/>
      <c r="C26" s="17"/>
      <c r="D26" s="17"/>
      <c r="E26" s="17"/>
      <c r="G26" s="17"/>
      <c r="H26" s="17"/>
      <c r="I26" s="17"/>
      <c r="J26" s="17"/>
    </row>
    <row r="27" spans="1:11" ht="15.75" customHeight="1">
      <c r="A27" s="17"/>
      <c r="B27" s="17"/>
      <c r="C27" s="17"/>
      <c r="D27" s="17"/>
      <c r="E27" s="17"/>
      <c r="G27" s="17"/>
      <c r="H27" s="17"/>
      <c r="I27" s="17"/>
      <c r="J27" s="17"/>
    </row>
    <row r="28" spans="1:11" ht="15.75" customHeight="1">
      <c r="A28" s="17"/>
      <c r="B28" s="17"/>
      <c r="C28" s="17"/>
      <c r="D28" s="17"/>
      <c r="E28" s="17"/>
      <c r="G28" s="17"/>
      <c r="H28" s="17"/>
      <c r="I28" s="17"/>
      <c r="J28" s="17"/>
    </row>
    <row r="29" spans="1:11" ht="15.75" customHeight="1">
      <c r="A29" s="17"/>
      <c r="B29" s="17"/>
      <c r="C29" s="17"/>
      <c r="D29" s="17"/>
      <c r="E29" s="17"/>
      <c r="G29" s="17"/>
      <c r="H29" s="17"/>
      <c r="I29" s="17"/>
      <c r="J29" s="17"/>
    </row>
    <row r="30" spans="1:11" ht="15.75" customHeight="1">
      <c r="A30" s="17"/>
      <c r="B30" s="17"/>
      <c r="C30" s="17"/>
      <c r="D30" s="17"/>
      <c r="E30" s="17"/>
      <c r="G30" s="17"/>
      <c r="H30" s="17"/>
      <c r="I30" s="17"/>
      <c r="J30" s="17"/>
    </row>
    <row r="31" spans="1:11" ht="15.75" customHeight="1">
      <c r="A31" s="17"/>
      <c r="B31" s="17"/>
      <c r="C31" s="17"/>
      <c r="D31" s="17"/>
      <c r="E31" s="17"/>
      <c r="G31" s="17"/>
      <c r="H31" s="17"/>
      <c r="I31" s="17"/>
      <c r="J31" s="17"/>
    </row>
    <row r="32" spans="1:11" ht="15.75" customHeight="1">
      <c r="A32" s="17"/>
      <c r="B32" s="17"/>
      <c r="C32" s="17"/>
      <c r="D32" s="17"/>
      <c r="E32" s="17"/>
      <c r="G32" s="17"/>
      <c r="H32" s="17"/>
      <c r="I32" s="17"/>
      <c r="J32" s="17"/>
    </row>
    <row r="33" spans="1:10" ht="15.75" customHeight="1">
      <c r="A33" s="17"/>
      <c r="B33" s="17"/>
      <c r="C33" s="17"/>
      <c r="D33" s="17"/>
      <c r="E33" s="17"/>
      <c r="G33" s="17"/>
      <c r="H33" s="17"/>
      <c r="I33" s="17"/>
      <c r="J33" s="17"/>
    </row>
    <row r="34" spans="1:10" ht="15.75" customHeight="1">
      <c r="A34" s="17"/>
      <c r="B34" s="17"/>
      <c r="C34" s="17"/>
      <c r="D34" s="17"/>
      <c r="E34" s="17"/>
      <c r="G34" s="17"/>
      <c r="H34" s="17"/>
      <c r="I34" s="17"/>
      <c r="J34" s="17"/>
    </row>
    <row r="35" spans="1:10" ht="15.75" customHeight="1">
      <c r="A35" s="17"/>
      <c r="B35" s="17"/>
      <c r="C35" s="17"/>
      <c r="D35" s="17"/>
      <c r="E35" s="17"/>
      <c r="G35" s="17"/>
      <c r="H35" s="17"/>
      <c r="I35" s="17"/>
      <c r="J35" s="17"/>
    </row>
    <row r="36" spans="1:10" ht="15.75" customHeight="1">
      <c r="A36" s="17"/>
      <c r="B36" s="17"/>
      <c r="C36" s="17"/>
      <c r="D36" s="17"/>
      <c r="E36" s="17"/>
      <c r="G36" s="17"/>
      <c r="H36" s="17"/>
      <c r="I36" s="17"/>
      <c r="J36" s="17"/>
    </row>
    <row r="37" spans="1:10" ht="15.75" customHeight="1">
      <c r="A37" s="17"/>
      <c r="B37" s="17"/>
      <c r="C37" s="17"/>
      <c r="D37" s="17"/>
      <c r="E37" s="17"/>
      <c r="G37" s="17"/>
      <c r="H37" s="17"/>
      <c r="I37" s="17"/>
      <c r="J37" s="17"/>
    </row>
    <row r="38" spans="1:10" ht="15.75" customHeight="1">
      <c r="A38" s="17"/>
      <c r="B38" s="17"/>
      <c r="C38" s="17"/>
      <c r="D38" s="17"/>
      <c r="E38" s="17"/>
      <c r="G38" s="17"/>
      <c r="H38" s="17"/>
      <c r="I38" s="17"/>
      <c r="J38" s="17"/>
    </row>
    <row r="39" spans="1:10" ht="15.75" customHeight="1">
      <c r="A39" s="17"/>
      <c r="B39" s="17"/>
      <c r="C39" s="17"/>
      <c r="D39" s="17"/>
      <c r="E39" s="17"/>
      <c r="G39" s="17"/>
      <c r="H39" s="17"/>
      <c r="I39" s="17"/>
      <c r="J39" s="17"/>
    </row>
    <row r="40" spans="1:10" ht="15.75" customHeight="1">
      <c r="A40" s="17"/>
      <c r="B40" s="17"/>
      <c r="C40" s="17"/>
      <c r="D40" s="17"/>
      <c r="E40" s="17"/>
      <c r="G40" s="17"/>
      <c r="H40" s="17"/>
      <c r="I40" s="17"/>
      <c r="J40" s="17"/>
    </row>
    <row r="41" spans="1:10" ht="15.75" customHeight="1">
      <c r="A41" s="17"/>
      <c r="B41" s="17"/>
      <c r="C41" s="17"/>
      <c r="D41" s="17"/>
      <c r="E41" s="17"/>
      <c r="G41" s="17"/>
      <c r="H41" s="17"/>
      <c r="I41" s="17"/>
      <c r="J41" s="17"/>
    </row>
    <row r="42" spans="1:10" ht="15.75" customHeight="1">
      <c r="A42" s="17"/>
      <c r="B42" s="17"/>
      <c r="C42" s="17"/>
      <c r="D42" s="17"/>
      <c r="E42" s="17"/>
      <c r="G42" s="17"/>
      <c r="H42" s="17"/>
      <c r="I42" s="17"/>
      <c r="J42" s="17"/>
    </row>
    <row r="43" spans="1:10" ht="15.75" customHeight="1">
      <c r="A43" s="17"/>
      <c r="B43" s="17"/>
      <c r="C43" s="17"/>
      <c r="D43" s="17"/>
      <c r="E43" s="17"/>
      <c r="G43" s="17"/>
      <c r="H43" s="17"/>
      <c r="I43" s="17"/>
      <c r="J43" s="17"/>
    </row>
    <row r="44" spans="1:10" ht="15.75" customHeight="1">
      <c r="G44" s="17"/>
      <c r="H44" s="17"/>
      <c r="I44" s="17"/>
      <c r="J44" s="17"/>
    </row>
    <row r="45" spans="1:10" ht="15.75" customHeight="1">
      <c r="G45" s="17"/>
      <c r="H45" s="17"/>
      <c r="I45" s="17"/>
      <c r="J45" s="17"/>
    </row>
    <row r="46" spans="1:10" ht="15.75" customHeight="1">
      <c r="G46" s="17"/>
      <c r="H46" s="17"/>
      <c r="I46" s="17"/>
      <c r="J46" s="17"/>
    </row>
    <row r="47" spans="1:10" ht="15.75" customHeight="1">
      <c r="G47" s="17"/>
      <c r="H47" s="17"/>
      <c r="I47" s="17"/>
      <c r="J47" s="17"/>
    </row>
    <row r="48" spans="1:10" ht="15.75" customHeight="1">
      <c r="G48" s="17"/>
      <c r="H48" s="17"/>
      <c r="I48" s="17"/>
      <c r="J48" s="17"/>
    </row>
    <row r="49" spans="7:10" ht="15.75" customHeight="1">
      <c r="G49" s="17"/>
      <c r="H49" s="17"/>
      <c r="I49" s="17"/>
      <c r="J49" s="17"/>
    </row>
    <row r="50" spans="7:10" ht="15.75" customHeight="1">
      <c r="G50" s="17"/>
      <c r="H50" s="17"/>
      <c r="I50" s="17"/>
      <c r="J50" s="17"/>
    </row>
    <row r="51" spans="7:10" ht="15.75" customHeight="1">
      <c r="G51" s="17"/>
      <c r="H51" s="17"/>
      <c r="I51" s="17"/>
      <c r="J51" s="17"/>
    </row>
    <row r="52" spans="7:10" ht="15.75" customHeight="1">
      <c r="G52" s="17"/>
      <c r="H52" s="17"/>
      <c r="I52" s="17"/>
      <c r="J52" s="17"/>
    </row>
    <row r="53" spans="7:10" ht="15.75" customHeight="1">
      <c r="G53" s="17"/>
      <c r="H53" s="17"/>
      <c r="I53" s="17"/>
      <c r="J53" s="17"/>
    </row>
    <row r="54" spans="7:10" ht="15.75" customHeight="1"/>
    <row r="55" spans="7:10" ht="15.75" customHeight="1"/>
    <row r="56" spans="7:10" ht="15.75" customHeight="1"/>
    <row r="57" spans="7:10" ht="15.75" customHeight="1"/>
    <row r="58" spans="7:10" ht="15.75" customHeight="1"/>
    <row r="59" spans="7:10" ht="15.75" customHeight="1"/>
    <row r="60" spans="7:10" ht="15.75" customHeight="1"/>
    <row r="61" spans="7:10" ht="15.75" customHeight="1"/>
    <row r="62" spans="7:10" ht="15.75" customHeight="1"/>
    <row r="63" spans="7:10" ht="15.75" customHeight="1"/>
    <row r="64" spans="7:10"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G1:K1"/>
    <mergeCell ref="A2:E2"/>
    <mergeCell ref="A3:B3"/>
    <mergeCell ref="A4:B4"/>
    <mergeCell ref="A5:B5"/>
    <mergeCell ref="A7:B7"/>
    <mergeCell ref="A8:B8"/>
    <mergeCell ref="A9:B9"/>
    <mergeCell ref="A1:E1"/>
    <mergeCell ref="A6:B6"/>
  </mergeCells>
  <hyperlinks>
    <hyperlink ref="D4" r:id="rId1" xr:uid="{00000000-0004-0000-0300-000001000000}"/>
    <hyperlink ref="D5" r:id="rId2" xr:uid="{00000000-0004-0000-0300-000003000000}"/>
    <hyperlink ref="D6" r:id="rId3" xr:uid="{00000000-0004-0000-0300-000005000000}"/>
    <hyperlink ref="D7" r:id="rId4" tooltip="mailto:dominique.vian@skema.edu" display="mailto:dominique.vian@skema.edu" xr:uid="{FFF52658-DCC4-C841-9216-CBB7C6595AFA}"/>
  </hyperlinks>
  <pageMargins left="0.7" right="0.7" top="0.75" bottom="0.75" header="0" footer="0"/>
  <pageSetup paperSize="9" scale="45" orientation="landscape"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1E4E79"/>
  </sheetPr>
  <dimension ref="A1:Z1000"/>
  <sheetViews>
    <sheetView workbookViewId="0">
      <selection activeCell="D11" sqref="D11:M11"/>
    </sheetView>
  </sheetViews>
  <sheetFormatPr baseColWidth="10" defaultColWidth="12.625" defaultRowHeight="15" customHeight="1"/>
  <cols>
    <col min="1" max="1" width="64.75" customWidth="1"/>
    <col min="2" max="2" width="9.375" customWidth="1"/>
    <col min="3" max="3" width="18.625" customWidth="1"/>
    <col min="4" max="26" width="9.375" customWidth="1"/>
  </cols>
  <sheetData>
    <row r="1" spans="1:26" ht="16.5" customHeight="1">
      <c r="A1" s="187" t="s">
        <v>101</v>
      </c>
      <c r="B1" s="188"/>
      <c r="C1" s="188"/>
      <c r="D1" s="188"/>
      <c r="E1" s="188"/>
      <c r="F1" s="188"/>
      <c r="G1" s="188"/>
      <c r="H1" s="188"/>
      <c r="I1" s="188"/>
      <c r="J1" s="188"/>
      <c r="K1" s="188"/>
      <c r="L1" s="188"/>
      <c r="M1" s="189"/>
    </row>
    <row r="2" spans="1:26" ht="20.25" customHeight="1">
      <c r="A2" s="18" t="s">
        <v>102</v>
      </c>
      <c r="B2" s="190" t="s">
        <v>346</v>
      </c>
      <c r="C2" s="191"/>
      <c r="D2" s="192"/>
      <c r="E2" s="193"/>
      <c r="F2" s="193"/>
      <c r="G2" s="193"/>
      <c r="H2" s="193"/>
      <c r="I2" s="193"/>
      <c r="J2" s="193"/>
      <c r="K2" s="193"/>
      <c r="L2" s="193"/>
      <c r="M2" s="194"/>
      <c r="N2" s="19"/>
      <c r="O2" s="19"/>
      <c r="P2" s="19"/>
      <c r="Q2" s="19"/>
      <c r="R2" s="19"/>
      <c r="S2" s="19"/>
      <c r="T2" s="19"/>
      <c r="U2" s="19"/>
      <c r="V2" s="19"/>
      <c r="W2" s="19"/>
      <c r="X2" s="19"/>
      <c r="Y2" s="19"/>
      <c r="Z2" s="19"/>
    </row>
    <row r="3" spans="1:26" ht="20.25" customHeight="1">
      <c r="A3" s="18" t="s">
        <v>103</v>
      </c>
      <c r="B3" s="190" t="s">
        <v>347</v>
      </c>
      <c r="C3" s="191"/>
      <c r="D3" s="195"/>
      <c r="E3" s="162"/>
      <c r="F3" s="162"/>
      <c r="G3" s="162"/>
      <c r="H3" s="162"/>
      <c r="I3" s="162"/>
      <c r="J3" s="162"/>
      <c r="K3" s="162"/>
      <c r="L3" s="162"/>
      <c r="M3" s="136"/>
      <c r="N3" s="19"/>
      <c r="O3" s="19"/>
      <c r="P3" s="19"/>
      <c r="Q3" s="19"/>
      <c r="R3" s="19"/>
      <c r="S3" s="19"/>
      <c r="T3" s="19"/>
      <c r="U3" s="19"/>
      <c r="V3" s="19"/>
      <c r="W3" s="19"/>
      <c r="X3" s="19"/>
      <c r="Y3" s="19"/>
      <c r="Z3" s="19"/>
    </row>
    <row r="4" spans="1:26" ht="20.25" customHeight="1">
      <c r="A4" s="18" t="s">
        <v>104</v>
      </c>
      <c r="B4" s="190" t="s">
        <v>348</v>
      </c>
      <c r="C4" s="191"/>
      <c r="D4" s="195"/>
      <c r="E4" s="162"/>
      <c r="F4" s="162"/>
      <c r="G4" s="162"/>
      <c r="H4" s="162"/>
      <c r="I4" s="162"/>
      <c r="J4" s="162"/>
      <c r="K4" s="162"/>
      <c r="L4" s="162"/>
      <c r="M4" s="136"/>
      <c r="N4" s="19"/>
      <c r="O4" s="19"/>
      <c r="P4" s="19"/>
      <c r="Q4" s="19"/>
      <c r="R4" s="19"/>
      <c r="S4" s="19"/>
      <c r="T4" s="19"/>
      <c r="U4" s="19"/>
      <c r="V4" s="19"/>
      <c r="W4" s="19"/>
      <c r="X4" s="19"/>
      <c r="Y4" s="19"/>
      <c r="Z4" s="19"/>
    </row>
    <row r="5" spans="1:26" ht="20.25" customHeight="1">
      <c r="A5" s="20" t="s">
        <v>105</v>
      </c>
      <c r="B5" s="197">
        <v>50</v>
      </c>
      <c r="C5" s="198"/>
      <c r="D5" s="196"/>
      <c r="E5" s="165"/>
      <c r="F5" s="165"/>
      <c r="G5" s="165"/>
      <c r="H5" s="165"/>
      <c r="I5" s="165"/>
      <c r="J5" s="165"/>
      <c r="K5" s="165"/>
      <c r="L5" s="165"/>
      <c r="M5" s="138"/>
      <c r="N5" s="19"/>
      <c r="O5" s="19"/>
      <c r="P5" s="19"/>
      <c r="Q5" s="19"/>
      <c r="R5" s="19"/>
      <c r="S5" s="19"/>
      <c r="T5" s="19"/>
      <c r="U5" s="19"/>
      <c r="V5" s="19"/>
      <c r="W5" s="19"/>
      <c r="X5" s="19"/>
      <c r="Y5" s="19"/>
      <c r="Z5" s="19"/>
    </row>
    <row r="6" spans="1:26" ht="15.75" customHeight="1">
      <c r="A6" s="187" t="s">
        <v>106</v>
      </c>
      <c r="B6" s="199"/>
      <c r="C6" s="204" t="s">
        <v>107</v>
      </c>
      <c r="D6" s="188"/>
      <c r="E6" s="188"/>
      <c r="F6" s="188"/>
      <c r="G6" s="188"/>
      <c r="H6" s="188"/>
      <c r="I6" s="188"/>
      <c r="J6" s="188"/>
      <c r="K6" s="188"/>
      <c r="L6" s="188"/>
      <c r="M6" s="189"/>
    </row>
    <row r="7" spans="1:26" ht="31.5" customHeight="1">
      <c r="A7" s="21" t="s">
        <v>108</v>
      </c>
      <c r="B7" s="22" t="s">
        <v>109</v>
      </c>
      <c r="C7" s="23" t="s">
        <v>110</v>
      </c>
      <c r="D7" s="200"/>
      <c r="E7" s="119"/>
      <c r="F7" s="119"/>
      <c r="G7" s="119"/>
      <c r="H7" s="119"/>
      <c r="I7" s="119"/>
      <c r="J7" s="119"/>
      <c r="K7" s="119"/>
      <c r="L7" s="119"/>
      <c r="M7" s="201"/>
    </row>
    <row r="8" spans="1:26" ht="31.5" customHeight="1">
      <c r="A8" s="21" t="s">
        <v>111</v>
      </c>
      <c r="B8" s="21" t="s">
        <v>109</v>
      </c>
      <c r="C8" s="23" t="s">
        <v>110</v>
      </c>
      <c r="D8" s="200"/>
      <c r="E8" s="119"/>
      <c r="F8" s="119"/>
      <c r="G8" s="119"/>
      <c r="H8" s="119"/>
      <c r="I8" s="119"/>
      <c r="J8" s="119"/>
      <c r="K8" s="119"/>
      <c r="L8" s="119"/>
      <c r="M8" s="201"/>
    </row>
    <row r="9" spans="1:26" ht="31.5" customHeight="1">
      <c r="A9" s="21" t="s">
        <v>112</v>
      </c>
      <c r="B9" s="22" t="s">
        <v>31</v>
      </c>
      <c r="C9" s="203" t="s">
        <v>113</v>
      </c>
      <c r="D9" s="119"/>
      <c r="E9" s="119"/>
      <c r="F9" s="119"/>
      <c r="G9" s="119"/>
      <c r="H9" s="119"/>
      <c r="I9" s="119"/>
      <c r="J9" s="119"/>
      <c r="K9" s="119"/>
      <c r="L9" s="119"/>
      <c r="M9" s="201"/>
    </row>
    <row r="10" spans="1:26" ht="31.5" customHeight="1">
      <c r="A10" s="21" t="s">
        <v>114</v>
      </c>
      <c r="B10" s="22" t="s">
        <v>31</v>
      </c>
      <c r="C10" s="205" t="s">
        <v>115</v>
      </c>
      <c r="D10" s="119"/>
      <c r="E10" s="119"/>
      <c r="F10" s="119"/>
      <c r="G10" s="119"/>
      <c r="H10" s="119"/>
      <c r="I10" s="119"/>
      <c r="J10" s="119"/>
      <c r="K10" s="119"/>
      <c r="L10" s="119"/>
      <c r="M10" s="201"/>
    </row>
    <row r="11" spans="1:26" ht="31.5" customHeight="1">
      <c r="A11" s="21" t="s">
        <v>116</v>
      </c>
      <c r="B11" s="22" t="s">
        <v>31</v>
      </c>
      <c r="C11" s="23" t="s">
        <v>117</v>
      </c>
      <c r="D11" s="202" t="s">
        <v>118</v>
      </c>
      <c r="E11" s="119"/>
      <c r="F11" s="119"/>
      <c r="G11" s="119"/>
      <c r="H11" s="119"/>
      <c r="I11" s="119"/>
      <c r="J11" s="119"/>
      <c r="K11" s="119"/>
      <c r="L11" s="119"/>
      <c r="M11" s="201"/>
    </row>
    <row r="12" spans="1:26" ht="31.5" customHeight="1">
      <c r="A12" s="21" t="s">
        <v>119</v>
      </c>
      <c r="B12" s="22" t="s">
        <v>31</v>
      </c>
      <c r="C12" s="23" t="s">
        <v>117</v>
      </c>
      <c r="D12" s="200" t="s">
        <v>120</v>
      </c>
      <c r="E12" s="201"/>
      <c r="F12" s="24" t="s">
        <v>121</v>
      </c>
      <c r="G12" s="192"/>
      <c r="H12" s="193"/>
      <c r="I12" s="193"/>
      <c r="J12" s="193"/>
      <c r="K12" s="193"/>
      <c r="L12" s="193"/>
      <c r="M12" s="194"/>
    </row>
    <row r="13" spans="1:26" ht="31.5" customHeight="1">
      <c r="A13" s="21" t="s">
        <v>122</v>
      </c>
      <c r="B13" s="22" t="s">
        <v>31</v>
      </c>
      <c r="C13" s="23" t="s">
        <v>117</v>
      </c>
      <c r="D13" s="200" t="s">
        <v>123</v>
      </c>
      <c r="E13" s="201"/>
      <c r="F13" s="24" t="s">
        <v>124</v>
      </c>
      <c r="G13" s="206"/>
      <c r="H13" s="207"/>
      <c r="I13" s="207"/>
      <c r="J13" s="207"/>
      <c r="K13" s="207"/>
      <c r="L13" s="207"/>
      <c r="M13" s="208"/>
    </row>
    <row r="14" spans="1:26" ht="31.5" customHeight="1">
      <c r="A14" s="21" t="s">
        <v>125</v>
      </c>
      <c r="B14" s="22" t="s">
        <v>31</v>
      </c>
      <c r="C14" s="23" t="s">
        <v>117</v>
      </c>
      <c r="D14" s="202" t="s">
        <v>126</v>
      </c>
      <c r="E14" s="119"/>
      <c r="F14" s="119"/>
      <c r="G14" s="119"/>
      <c r="H14" s="119"/>
      <c r="I14" s="119"/>
      <c r="J14" s="119"/>
      <c r="K14" s="119"/>
      <c r="L14" s="119"/>
      <c r="M14" s="201"/>
    </row>
    <row r="15" spans="1:26" ht="31.5" customHeight="1">
      <c r="A15" s="21" t="s">
        <v>127</v>
      </c>
      <c r="B15" s="22" t="s">
        <v>31</v>
      </c>
      <c r="C15" s="23" t="s">
        <v>117</v>
      </c>
      <c r="D15" s="202" t="s">
        <v>128</v>
      </c>
      <c r="E15" s="119"/>
      <c r="F15" s="119"/>
      <c r="G15" s="119"/>
      <c r="H15" s="119"/>
      <c r="I15" s="119"/>
      <c r="J15" s="119"/>
      <c r="K15" s="119"/>
      <c r="L15" s="119"/>
      <c r="M15" s="201"/>
    </row>
    <row r="16" spans="1:26" ht="31.5" customHeight="1">
      <c r="A16" s="21" t="s">
        <v>129</v>
      </c>
      <c r="B16" s="22" t="s">
        <v>109</v>
      </c>
      <c r="C16" s="23" t="s">
        <v>117</v>
      </c>
      <c r="D16" s="23" t="s">
        <v>130</v>
      </c>
      <c r="E16" s="23"/>
      <c r="F16" s="200"/>
      <c r="G16" s="119"/>
      <c r="H16" s="119"/>
      <c r="I16" s="119"/>
      <c r="J16" s="119"/>
      <c r="K16" s="119"/>
      <c r="L16" s="119"/>
      <c r="M16" s="201"/>
    </row>
    <row r="17" spans="1:13" ht="31.5" customHeight="1">
      <c r="A17" s="21" t="s">
        <v>131</v>
      </c>
      <c r="B17" s="22" t="s">
        <v>31</v>
      </c>
      <c r="C17" s="23" t="s">
        <v>117</v>
      </c>
      <c r="D17" s="23" t="s">
        <v>130</v>
      </c>
      <c r="E17" s="23"/>
      <c r="F17" s="200"/>
      <c r="G17" s="119"/>
      <c r="H17" s="119"/>
      <c r="I17" s="119"/>
      <c r="J17" s="119"/>
      <c r="K17" s="119"/>
      <c r="L17" s="119"/>
      <c r="M17" s="201"/>
    </row>
    <row r="18" spans="1:13" ht="48.75" customHeight="1">
      <c r="A18" s="25" t="s">
        <v>132</v>
      </c>
      <c r="B18" s="26" t="s">
        <v>31</v>
      </c>
      <c r="C18" s="203" t="s">
        <v>133</v>
      </c>
      <c r="D18" s="119"/>
      <c r="E18" s="119"/>
      <c r="F18" s="119"/>
      <c r="G18" s="119"/>
      <c r="H18" s="119"/>
      <c r="I18" s="119"/>
      <c r="J18" s="119"/>
      <c r="K18" s="119"/>
      <c r="L18" s="119"/>
      <c r="M18" s="201"/>
    </row>
    <row r="20" spans="1:13" ht="15" customHeight="1">
      <c r="A20" s="92"/>
    </row>
    <row r="21" spans="1:13" ht="15.75" customHeight="1">
      <c r="A21" s="73"/>
    </row>
    <row r="22" spans="1:13" ht="15.75" customHeight="1"/>
    <row r="23" spans="1:13" ht="15.75" customHeight="1"/>
    <row r="24" spans="1:13" ht="15.75" customHeight="1"/>
    <row r="25" spans="1:13" ht="15.75" customHeight="1"/>
    <row r="26" spans="1:13" ht="15.75" customHeight="1"/>
    <row r="27" spans="1:13" ht="15.75" customHeight="1"/>
    <row r="28" spans="1:13" ht="15.75" customHeight="1"/>
    <row r="29" spans="1:13" ht="15.75" customHeight="1"/>
    <row r="30" spans="1:13" ht="15.75" customHeight="1"/>
    <row r="31" spans="1:13" ht="15.75" customHeight="1"/>
    <row r="32" spans="1: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F16:M16"/>
    <mergeCell ref="F17:M17"/>
    <mergeCell ref="C18:M18"/>
    <mergeCell ref="C6:M6"/>
    <mergeCell ref="D7:M7"/>
    <mergeCell ref="D8:M8"/>
    <mergeCell ref="C9:M9"/>
    <mergeCell ref="C10:M10"/>
    <mergeCell ref="D11:M11"/>
    <mergeCell ref="G12:M13"/>
    <mergeCell ref="A6:B6"/>
    <mergeCell ref="D12:E12"/>
    <mergeCell ref="D13:E13"/>
    <mergeCell ref="D14:M14"/>
    <mergeCell ref="D15:M15"/>
    <mergeCell ref="A1:M1"/>
    <mergeCell ref="B2:C2"/>
    <mergeCell ref="D2:M5"/>
    <mergeCell ref="B3:C3"/>
    <mergeCell ref="B4:C4"/>
    <mergeCell ref="B5:C5"/>
  </mergeCells>
  <conditionalFormatting sqref="C7">
    <cfRule type="expression" dxfId="15" priority="1">
      <formula>$B$7&lt;&gt;"Oui"</formula>
    </cfRule>
  </conditionalFormatting>
  <conditionalFormatting sqref="D7">
    <cfRule type="expression" dxfId="14" priority="2">
      <formula>$B$7&lt;&gt;"Oui"</formula>
    </cfRule>
  </conditionalFormatting>
  <conditionalFormatting sqref="C8">
    <cfRule type="expression" dxfId="13" priority="3">
      <formula>$B8&lt;&gt;"Oui"</formula>
    </cfRule>
  </conditionalFormatting>
  <conditionalFormatting sqref="D8">
    <cfRule type="expression" dxfId="12" priority="4">
      <formula>$B8&lt;&gt;"Oui"</formula>
    </cfRule>
  </conditionalFormatting>
  <conditionalFormatting sqref="C9">
    <cfRule type="expression" dxfId="11" priority="5">
      <formula>$B9&lt;&gt;"Oui"</formula>
    </cfRule>
  </conditionalFormatting>
  <conditionalFormatting sqref="C10">
    <cfRule type="expression" dxfId="10" priority="6">
      <formula>$B10&lt;&gt;"Oui"</formula>
    </cfRule>
  </conditionalFormatting>
  <conditionalFormatting sqref="C11:D11">
    <cfRule type="expression" dxfId="9" priority="7">
      <formula>$B11&lt;&gt;"Oui"</formula>
    </cfRule>
  </conditionalFormatting>
  <conditionalFormatting sqref="C12:D13">
    <cfRule type="expression" dxfId="8" priority="8">
      <formula>$B12&lt;&gt;"Oui"</formula>
    </cfRule>
  </conditionalFormatting>
  <conditionalFormatting sqref="F12:F13">
    <cfRule type="expression" dxfId="7" priority="9">
      <formula>$B12&lt;&gt;"Oui"</formula>
    </cfRule>
  </conditionalFormatting>
  <conditionalFormatting sqref="C14:D15 C17:F17 C16:E16">
    <cfRule type="expression" dxfId="6" priority="10">
      <formula>$B14&lt;&gt;"Oui"</formula>
    </cfRule>
  </conditionalFormatting>
  <conditionalFormatting sqref="C18">
    <cfRule type="expression" dxfId="5" priority="11">
      <formula>$B18&lt;&gt;"Oui"</formula>
    </cfRule>
  </conditionalFormatting>
  <conditionalFormatting sqref="F16">
    <cfRule type="expression" dxfId="4" priority="12">
      <formula>$B16&lt;&gt;"Oui"</formula>
    </cfRule>
  </conditionalFormatting>
  <pageMargins left="0.7" right="0.7" top="0.75" bottom="0.75" header="0" footer="0"/>
  <pageSetup paperSize="9" scale="39" orientation="portrait" r:id="rId1"/>
  <extLst>
    <ext xmlns:x14="http://schemas.microsoft.com/office/spreadsheetml/2009/9/main" uri="{CCE6A557-97BC-4b89-ADB6-D9C93CAAB3DF}">
      <x14:dataValidations xmlns:xm="http://schemas.microsoft.com/office/excel/2006/main" count="2">
        <x14:dataValidation type="list" allowBlank="1" showErrorMessage="1" xr:uid="{00000000-0002-0000-0400-000000000000}">
          <x14:formula1>
            <xm:f>Données!$B$2:$B$3</xm:f>
          </x14:formula1>
          <xm:sqref>B7:B18</xm:sqref>
        </x14:dataValidation>
        <x14:dataValidation type="list" allowBlank="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998"/>
  <sheetViews>
    <sheetView topLeftCell="A6" workbookViewId="0">
      <selection activeCell="A30" sqref="A30"/>
    </sheetView>
  </sheetViews>
  <sheetFormatPr baseColWidth="10" defaultColWidth="12.625" defaultRowHeight="15" customHeight="1"/>
  <cols>
    <col min="1" max="1" width="35.625" customWidth="1"/>
    <col min="2" max="2" width="25.125" customWidth="1"/>
    <col min="3" max="3" width="16" customWidth="1"/>
    <col min="4" max="4" width="20.375" customWidth="1"/>
    <col min="5" max="26" width="9.375" customWidth="1"/>
  </cols>
  <sheetData>
    <row r="1" spans="1:11" ht="15.75">
      <c r="A1" s="148" t="s">
        <v>134</v>
      </c>
      <c r="B1" s="149"/>
      <c r="C1" s="149"/>
      <c r="D1" s="149"/>
      <c r="E1" s="149"/>
      <c r="F1" s="149"/>
      <c r="G1" s="149"/>
      <c r="H1" s="149"/>
      <c r="I1" s="149"/>
      <c r="J1" s="149"/>
      <c r="K1" s="150"/>
    </row>
    <row r="2" spans="1:11" ht="15.75">
      <c r="A2" s="4" t="s">
        <v>2</v>
      </c>
      <c r="B2" s="28" t="s">
        <v>135</v>
      </c>
      <c r="C2" s="209" t="s">
        <v>136</v>
      </c>
      <c r="D2" s="210"/>
      <c r="E2" s="210"/>
      <c r="F2" s="210"/>
      <c r="G2" s="210"/>
      <c r="H2" s="210"/>
      <c r="I2" s="210"/>
      <c r="J2" s="210"/>
      <c r="K2" s="211"/>
    </row>
    <row r="3" spans="1:11" ht="15.75">
      <c r="A3" s="5" t="s">
        <v>3</v>
      </c>
      <c r="B3" s="7" t="s">
        <v>332</v>
      </c>
      <c r="C3" s="195"/>
      <c r="D3" s="162"/>
      <c r="E3" s="162"/>
      <c r="F3" s="162"/>
      <c r="G3" s="162"/>
      <c r="H3" s="162"/>
      <c r="I3" s="162"/>
      <c r="J3" s="162"/>
      <c r="K3" s="136"/>
    </row>
    <row r="4" spans="1:11" ht="15.75">
      <c r="A4" s="5" t="s">
        <v>137</v>
      </c>
      <c r="B4" s="99" t="s">
        <v>336</v>
      </c>
      <c r="C4" s="195"/>
      <c r="D4" s="162"/>
      <c r="E4" s="162"/>
      <c r="F4" s="162"/>
      <c r="G4" s="162"/>
      <c r="H4" s="162"/>
      <c r="I4" s="162"/>
      <c r="J4" s="162"/>
      <c r="K4" s="136"/>
    </row>
    <row r="5" spans="1:11" ht="15.75">
      <c r="A5" s="29" t="s">
        <v>138</v>
      </c>
      <c r="B5" s="16" t="str">
        <f>'2. IDENTIFICATION FORMATION'!B9</f>
        <v>Bac+5</v>
      </c>
      <c r="C5" s="196"/>
      <c r="D5" s="165"/>
      <c r="E5" s="165"/>
      <c r="F5" s="165"/>
      <c r="G5" s="165"/>
      <c r="H5" s="165"/>
      <c r="I5" s="165"/>
      <c r="J5" s="165"/>
      <c r="K5" s="138"/>
    </row>
    <row r="6" spans="1:11" ht="15.75">
      <c r="A6" s="148" t="s">
        <v>139</v>
      </c>
      <c r="B6" s="149"/>
      <c r="C6" s="149"/>
      <c r="D6" s="149"/>
      <c r="E6" s="149"/>
      <c r="F6" s="149"/>
      <c r="G6" s="149"/>
      <c r="H6" s="149"/>
      <c r="I6" s="149"/>
      <c r="J6" s="149"/>
      <c r="K6" s="150"/>
    </row>
    <row r="7" spans="1:11" ht="15.75">
      <c r="A7" s="30" t="s">
        <v>140</v>
      </c>
      <c r="B7" s="31">
        <v>57</v>
      </c>
      <c r="C7" s="212" t="s">
        <v>141</v>
      </c>
      <c r="D7" s="207"/>
      <c r="E7" s="207"/>
      <c r="F7" s="207"/>
      <c r="G7" s="207"/>
      <c r="H7" s="207"/>
      <c r="I7" s="207"/>
      <c r="J7" s="207"/>
      <c r="K7" s="208"/>
    </row>
    <row r="8" spans="1:11" ht="15.75">
      <c r="A8" s="5" t="s">
        <v>142</v>
      </c>
      <c r="B8" s="97">
        <v>150</v>
      </c>
      <c r="C8" s="213" t="s">
        <v>143</v>
      </c>
      <c r="D8" s="119"/>
      <c r="E8" s="119"/>
      <c r="F8" s="201"/>
      <c r="G8" s="214" t="s">
        <v>339</v>
      </c>
      <c r="H8" s="215"/>
      <c r="I8" s="215"/>
      <c r="J8" s="215"/>
      <c r="K8" s="216"/>
    </row>
    <row r="9" spans="1:11" ht="30.95" customHeight="1">
      <c r="A9" s="5" t="s">
        <v>144</v>
      </c>
      <c r="B9" s="97">
        <v>450</v>
      </c>
      <c r="C9" s="213" t="s">
        <v>143</v>
      </c>
      <c r="D9" s="119"/>
      <c r="E9" s="119"/>
      <c r="F9" s="201"/>
      <c r="G9" s="214" t="s">
        <v>338</v>
      </c>
      <c r="H9" s="215"/>
      <c r="I9" s="215"/>
      <c r="J9" s="215"/>
      <c r="K9" s="216"/>
    </row>
    <row r="10" spans="1:11" ht="15.75">
      <c r="A10" s="5" t="s">
        <v>145</v>
      </c>
      <c r="B10" s="32">
        <v>100</v>
      </c>
      <c r="C10" s="213" t="s">
        <v>143</v>
      </c>
      <c r="D10" s="119"/>
      <c r="E10" s="119"/>
      <c r="F10" s="201"/>
      <c r="G10" s="217" t="s">
        <v>345</v>
      </c>
      <c r="H10" s="119"/>
      <c r="I10" s="119"/>
      <c r="J10" s="119"/>
      <c r="K10" s="120"/>
    </row>
    <row r="11" spans="1:11" ht="30.2" customHeight="1">
      <c r="A11" s="5" t="s">
        <v>146</v>
      </c>
      <c r="B11" s="74"/>
      <c r="C11" s="218" t="s">
        <v>143</v>
      </c>
      <c r="D11" s="219"/>
      <c r="E11" s="219"/>
      <c r="F11" s="220"/>
      <c r="G11" s="214"/>
      <c r="H11" s="215"/>
      <c r="I11" s="215"/>
      <c r="J11" s="215"/>
      <c r="K11" s="216"/>
    </row>
    <row r="12" spans="1:11" ht="15.75">
      <c r="A12" s="5" t="s">
        <v>147</v>
      </c>
      <c r="B12" s="32"/>
      <c r="C12" s="222"/>
      <c r="D12" s="193"/>
      <c r="E12" s="193"/>
      <c r="F12" s="193"/>
      <c r="G12" s="193"/>
      <c r="H12" s="193"/>
      <c r="I12" s="193"/>
      <c r="J12" s="193"/>
      <c r="K12" s="194"/>
    </row>
    <row r="13" spans="1:11" ht="15.75">
      <c r="A13" s="29" t="s">
        <v>148</v>
      </c>
      <c r="B13" s="33">
        <v>1500</v>
      </c>
      <c r="C13" s="196"/>
      <c r="D13" s="165"/>
      <c r="E13" s="165"/>
      <c r="F13" s="165"/>
      <c r="G13" s="165"/>
      <c r="H13" s="165"/>
      <c r="I13" s="165"/>
      <c r="J13" s="165"/>
      <c r="K13" s="138"/>
    </row>
    <row r="14" spans="1:11" ht="15.75">
      <c r="A14" s="148" t="s">
        <v>149</v>
      </c>
      <c r="B14" s="149"/>
      <c r="C14" s="149"/>
      <c r="D14" s="149"/>
      <c r="E14" s="149"/>
      <c r="F14" s="149"/>
      <c r="G14" s="149"/>
      <c r="H14" s="149"/>
      <c r="I14" s="149"/>
      <c r="J14" s="149"/>
      <c r="K14" s="150"/>
    </row>
    <row r="15" spans="1:11" ht="15.75">
      <c r="A15" s="34"/>
      <c r="B15" s="35" t="s">
        <v>150</v>
      </c>
      <c r="C15" s="36" t="s">
        <v>151</v>
      </c>
      <c r="D15" s="34" t="s">
        <v>152</v>
      </c>
      <c r="E15" s="223"/>
      <c r="F15" s="188"/>
      <c r="G15" s="188"/>
      <c r="H15" s="188"/>
      <c r="I15" s="188"/>
      <c r="J15" s="188"/>
      <c r="K15" s="189"/>
    </row>
    <row r="16" spans="1:11" ht="15.75">
      <c r="A16" s="5" t="s">
        <v>153</v>
      </c>
      <c r="B16" s="37">
        <v>35</v>
      </c>
      <c r="C16" s="38">
        <f>B16*B8</f>
        <v>5250</v>
      </c>
      <c r="D16" s="39" t="s">
        <v>154</v>
      </c>
      <c r="E16" s="96">
        <v>5000</v>
      </c>
      <c r="F16" s="224" t="s">
        <v>155</v>
      </c>
      <c r="G16" s="201"/>
      <c r="H16" s="217" t="s">
        <v>337</v>
      </c>
      <c r="I16" s="119"/>
      <c r="J16" s="119"/>
      <c r="K16" s="120"/>
    </row>
    <row r="17" spans="1:11" ht="15.75">
      <c r="A17" s="5" t="s">
        <v>156</v>
      </c>
      <c r="B17" s="37">
        <v>10</v>
      </c>
      <c r="C17" s="38">
        <f>B17*B9</f>
        <v>4500</v>
      </c>
      <c r="D17" s="39" t="s">
        <v>157</v>
      </c>
      <c r="E17" s="40"/>
      <c r="F17" s="224" t="s">
        <v>158</v>
      </c>
      <c r="G17" s="201"/>
      <c r="H17" s="217"/>
      <c r="I17" s="119"/>
      <c r="J17" s="119"/>
      <c r="K17" s="120"/>
    </row>
    <row r="18" spans="1:11" ht="15.75">
      <c r="A18" s="5" t="s">
        <v>159</v>
      </c>
      <c r="B18" s="37">
        <v>5</v>
      </c>
      <c r="C18" s="38">
        <f>B18*B10</f>
        <v>500</v>
      </c>
      <c r="D18" s="39" t="s">
        <v>160</v>
      </c>
      <c r="E18" s="40"/>
      <c r="F18" s="225"/>
      <c r="G18" s="119"/>
      <c r="H18" s="119"/>
      <c r="I18" s="119"/>
      <c r="J18" s="119"/>
      <c r="K18" s="120"/>
    </row>
    <row r="19" spans="1:11" ht="15.75">
      <c r="A19" s="5" t="s">
        <v>161</v>
      </c>
      <c r="B19" s="37"/>
      <c r="C19" s="38">
        <f>B19*B11</f>
        <v>0</v>
      </c>
      <c r="D19" s="39" t="s">
        <v>162</v>
      </c>
      <c r="E19" s="40"/>
      <c r="F19" s="224" t="s">
        <v>155</v>
      </c>
      <c r="G19" s="201"/>
      <c r="H19" s="217"/>
      <c r="I19" s="119"/>
      <c r="J19" s="119"/>
      <c r="K19" s="120"/>
    </row>
    <row r="20" spans="1:11" ht="15.75" customHeight="1">
      <c r="A20" s="5" t="s">
        <v>163</v>
      </c>
      <c r="B20" s="37"/>
      <c r="C20" s="38"/>
      <c r="D20" s="41"/>
      <c r="E20" s="40"/>
      <c r="F20" s="217"/>
      <c r="G20" s="119"/>
      <c r="H20" s="119"/>
      <c r="I20" s="119"/>
      <c r="J20" s="119"/>
      <c r="K20" s="120"/>
    </row>
    <row r="21" spans="1:11" ht="15.75" customHeight="1">
      <c r="A21" s="5" t="s">
        <v>164</v>
      </c>
      <c r="B21" s="37"/>
      <c r="C21" s="38"/>
      <c r="D21" s="41"/>
      <c r="E21" s="40"/>
      <c r="F21" s="217"/>
      <c r="G21" s="119"/>
      <c r="H21" s="119"/>
      <c r="I21" s="119"/>
      <c r="J21" s="119"/>
      <c r="K21" s="120"/>
    </row>
    <row r="22" spans="1:11" ht="15.75" customHeight="1">
      <c r="A22" s="42" t="s">
        <v>165</v>
      </c>
      <c r="B22" s="43"/>
      <c r="C22" s="44">
        <f>SUM(C16:C21)</f>
        <v>10250</v>
      </c>
      <c r="D22" s="45" t="s">
        <v>166</v>
      </c>
      <c r="E22" s="98">
        <f>SUM(E16:E21)</f>
        <v>5000</v>
      </c>
      <c r="F22" s="226"/>
      <c r="G22" s="227"/>
      <c r="H22" s="227"/>
      <c r="I22" s="227"/>
      <c r="J22" s="227"/>
      <c r="K22" s="228"/>
    </row>
    <row r="23" spans="1:11" ht="15.75" customHeight="1">
      <c r="A23" s="46" t="s">
        <v>167</v>
      </c>
      <c r="B23" s="47" t="s">
        <v>168</v>
      </c>
      <c r="C23" s="229" t="s">
        <v>169</v>
      </c>
      <c r="D23" s="47" t="s">
        <v>170</v>
      </c>
      <c r="E23" s="47"/>
      <c r="F23" s="47"/>
      <c r="G23" s="47"/>
      <c r="H23" s="47"/>
      <c r="I23" s="47"/>
      <c r="J23" s="47"/>
      <c r="K23" s="48"/>
    </row>
    <row r="24" spans="1:11" ht="15.75" customHeight="1">
      <c r="A24" s="49" t="s">
        <v>171</v>
      </c>
      <c r="B24" s="53">
        <f>B25+B26</f>
        <v>120</v>
      </c>
      <c r="C24" s="230"/>
      <c r="D24" s="50">
        <f>D25+D26</f>
        <v>6185.52</v>
      </c>
      <c r="E24" s="231"/>
      <c r="F24" s="232"/>
      <c r="G24" s="232"/>
      <c r="H24" s="232"/>
      <c r="I24" s="232"/>
      <c r="J24" s="232"/>
      <c r="K24" s="233"/>
    </row>
    <row r="25" spans="1:11" ht="15.75" customHeight="1">
      <c r="A25" s="21" t="s">
        <v>172</v>
      </c>
      <c r="B25" s="51">
        <v>48</v>
      </c>
      <c r="C25" s="52">
        <v>1</v>
      </c>
      <c r="D25" s="53">
        <f>B25*C25*42.96</f>
        <v>2062.08</v>
      </c>
      <c r="E25" s="234"/>
      <c r="F25" s="235"/>
      <c r="G25" s="235"/>
      <c r="H25" s="235"/>
      <c r="I25" s="235"/>
      <c r="J25" s="235"/>
      <c r="K25" s="236"/>
    </row>
    <row r="26" spans="1:11" ht="15.75" customHeight="1">
      <c r="A26" s="21" t="s">
        <v>173</v>
      </c>
      <c r="B26" s="51">
        <v>72</v>
      </c>
      <c r="C26" s="52">
        <v>1</v>
      </c>
      <c r="D26" s="53">
        <f>B26*C26*57.27</f>
        <v>4123.4400000000005</v>
      </c>
      <c r="E26" s="234"/>
      <c r="F26" s="235"/>
      <c r="G26" s="235"/>
      <c r="H26" s="235"/>
      <c r="I26" s="235"/>
      <c r="J26" s="235"/>
      <c r="K26" s="236"/>
    </row>
    <row r="27" spans="1:11" ht="15.75" customHeight="1">
      <c r="A27" s="49" t="s">
        <v>174</v>
      </c>
      <c r="B27" s="47" t="s">
        <v>168</v>
      </c>
      <c r="C27" s="54"/>
      <c r="D27" s="50">
        <f>SUM(D28:D30)</f>
        <v>0</v>
      </c>
      <c r="E27" s="234"/>
      <c r="F27" s="235"/>
      <c r="G27" s="235"/>
      <c r="H27" s="235"/>
      <c r="I27" s="235"/>
      <c r="J27" s="235"/>
      <c r="K27" s="236"/>
    </row>
    <row r="28" spans="1:11" ht="15.75" customHeight="1">
      <c r="A28" s="55" t="s">
        <v>176</v>
      </c>
      <c r="B28" s="51"/>
      <c r="C28" s="52"/>
      <c r="D28" s="53">
        <f t="shared" ref="D28" si="0">B28*C28*42.96</f>
        <v>0</v>
      </c>
      <c r="E28" s="234"/>
      <c r="F28" s="235"/>
      <c r="G28" s="235"/>
      <c r="H28" s="235"/>
      <c r="I28" s="235"/>
      <c r="J28" s="235"/>
      <c r="K28" s="236"/>
    </row>
    <row r="29" spans="1:11" ht="15.75" customHeight="1">
      <c r="A29" s="56" t="s">
        <v>177</v>
      </c>
      <c r="B29" s="51"/>
      <c r="C29" s="52"/>
      <c r="D29" s="53"/>
      <c r="E29" s="234"/>
      <c r="F29" s="235"/>
      <c r="G29" s="235"/>
      <c r="H29" s="235"/>
      <c r="I29" s="235"/>
      <c r="J29" s="235"/>
      <c r="K29" s="236"/>
    </row>
    <row r="30" spans="1:11" ht="15.75" customHeight="1">
      <c r="A30" s="21" t="s">
        <v>178</v>
      </c>
      <c r="B30" s="101"/>
      <c r="C30" s="52">
        <v>1</v>
      </c>
      <c r="D30" s="53">
        <f>B30*C30*42.96</f>
        <v>0</v>
      </c>
      <c r="E30" s="234"/>
      <c r="F30" s="235"/>
      <c r="G30" s="235"/>
      <c r="H30" s="235"/>
      <c r="I30" s="235"/>
      <c r="J30" s="235"/>
      <c r="K30" s="236"/>
    </row>
    <row r="31" spans="1:11" ht="15.75" customHeight="1">
      <c r="A31" s="49" t="s">
        <v>179</v>
      </c>
      <c r="B31" s="47" t="s">
        <v>180</v>
      </c>
      <c r="C31" s="54" t="s">
        <v>175</v>
      </c>
      <c r="D31" s="50">
        <f>SUM(D32:D34)</f>
        <v>0</v>
      </c>
      <c r="E31" s="234"/>
      <c r="F31" s="235"/>
      <c r="G31" s="235"/>
      <c r="H31" s="235"/>
      <c r="I31" s="235"/>
      <c r="J31" s="235"/>
      <c r="K31" s="236"/>
    </row>
    <row r="32" spans="1:11" ht="15.75" customHeight="1">
      <c r="A32" s="57" t="s">
        <v>181</v>
      </c>
      <c r="B32" s="51"/>
      <c r="C32" s="52"/>
      <c r="D32" s="53">
        <f>B32*C32*60000</f>
        <v>0</v>
      </c>
      <c r="E32" s="234"/>
      <c r="F32" s="235"/>
      <c r="G32" s="235"/>
      <c r="H32" s="235"/>
      <c r="I32" s="235"/>
      <c r="J32" s="235"/>
      <c r="K32" s="236"/>
    </row>
    <row r="33" spans="1:11" ht="15.75" customHeight="1">
      <c r="A33" s="57" t="s">
        <v>182</v>
      </c>
      <c r="B33" s="51"/>
      <c r="C33" s="52"/>
      <c r="D33" s="58">
        <f t="shared" ref="D33:D35" si="1">B33*C33*40000</f>
        <v>0</v>
      </c>
      <c r="E33" s="234"/>
      <c r="F33" s="235"/>
      <c r="G33" s="235"/>
      <c r="H33" s="235"/>
      <c r="I33" s="235"/>
      <c r="J33" s="235"/>
      <c r="K33" s="236"/>
    </row>
    <row r="34" spans="1:11" ht="15.75" customHeight="1">
      <c r="A34" s="57" t="s">
        <v>183</v>
      </c>
      <c r="B34" s="51"/>
      <c r="C34" s="52"/>
      <c r="D34" s="58">
        <f t="shared" si="1"/>
        <v>0</v>
      </c>
      <c r="E34" s="234"/>
      <c r="F34" s="235"/>
      <c r="G34" s="235"/>
      <c r="H34" s="235"/>
      <c r="I34" s="235"/>
      <c r="J34" s="235"/>
      <c r="K34" s="236"/>
    </row>
    <row r="35" spans="1:11" ht="17.25" customHeight="1">
      <c r="A35" s="59" t="s">
        <v>184</v>
      </c>
      <c r="B35" s="60"/>
      <c r="C35" s="61"/>
      <c r="D35" s="62">
        <f t="shared" si="1"/>
        <v>0</v>
      </c>
      <c r="E35" s="234"/>
      <c r="F35" s="235"/>
      <c r="G35" s="235"/>
      <c r="H35" s="235"/>
      <c r="I35" s="235"/>
      <c r="J35" s="235"/>
      <c r="K35" s="236"/>
    </row>
    <row r="36" spans="1:11" ht="15.75" customHeight="1">
      <c r="A36" s="49" t="s">
        <v>185</v>
      </c>
      <c r="B36" s="47" t="s">
        <v>186</v>
      </c>
      <c r="C36" s="54" t="s">
        <v>175</v>
      </c>
      <c r="D36" s="63">
        <f>SUM(D37:D40)</f>
        <v>3500</v>
      </c>
      <c r="E36" s="234"/>
      <c r="F36" s="235"/>
      <c r="G36" s="235"/>
      <c r="H36" s="235"/>
      <c r="I36" s="235"/>
      <c r="J36" s="235"/>
      <c r="K36" s="236"/>
    </row>
    <row r="37" spans="1:11" ht="15.75" customHeight="1">
      <c r="A37" s="57" t="s">
        <v>187</v>
      </c>
      <c r="B37" s="51">
        <v>2000</v>
      </c>
      <c r="C37" s="52">
        <v>1</v>
      </c>
      <c r="D37" s="63">
        <f t="shared" ref="D37:D40" si="2">B37*C37</f>
        <v>2000</v>
      </c>
      <c r="E37" s="234"/>
      <c r="F37" s="235"/>
      <c r="G37" s="235"/>
      <c r="H37" s="235"/>
      <c r="I37" s="235"/>
      <c r="J37" s="235"/>
      <c r="K37" s="236"/>
    </row>
    <row r="38" spans="1:11" ht="15.75" customHeight="1">
      <c r="A38" s="57" t="s">
        <v>188</v>
      </c>
      <c r="B38" s="37">
        <v>1500</v>
      </c>
      <c r="C38" s="52">
        <v>1</v>
      </c>
      <c r="D38" s="63">
        <f t="shared" si="2"/>
        <v>1500</v>
      </c>
      <c r="E38" s="234"/>
      <c r="F38" s="235"/>
      <c r="G38" s="235"/>
      <c r="H38" s="235"/>
      <c r="I38" s="235"/>
      <c r="J38" s="235"/>
      <c r="K38" s="236"/>
    </row>
    <row r="39" spans="1:11" ht="15.75" customHeight="1">
      <c r="A39" s="21" t="s">
        <v>189</v>
      </c>
      <c r="B39" s="37"/>
      <c r="C39" s="52"/>
      <c r="D39" s="63">
        <f t="shared" si="2"/>
        <v>0</v>
      </c>
      <c r="E39" s="234"/>
      <c r="F39" s="235"/>
      <c r="G39" s="235"/>
      <c r="H39" s="235"/>
      <c r="I39" s="235"/>
      <c r="J39" s="235"/>
      <c r="K39" s="236"/>
    </row>
    <row r="40" spans="1:11" ht="15.75" customHeight="1">
      <c r="A40" s="25" t="s">
        <v>190</v>
      </c>
      <c r="B40" s="64"/>
      <c r="C40" s="65"/>
      <c r="D40" s="66">
        <f t="shared" si="2"/>
        <v>0</v>
      </c>
      <c r="E40" s="237"/>
      <c r="F40" s="238"/>
      <c r="G40" s="238"/>
      <c r="H40" s="238"/>
      <c r="I40" s="238"/>
      <c r="J40" s="238"/>
      <c r="K40" s="239"/>
    </row>
    <row r="41" spans="1:11" ht="15.75" customHeight="1">
      <c r="E41" s="100"/>
    </row>
    <row r="42" spans="1:11" ht="15.75" customHeight="1">
      <c r="B42" s="67" t="s">
        <v>191</v>
      </c>
      <c r="C42" s="68">
        <f>C22+E22</f>
        <v>15250</v>
      </c>
      <c r="E42" s="100"/>
    </row>
    <row r="43" spans="1:11" ht="15.75" customHeight="1">
      <c r="B43" s="69" t="s">
        <v>192</v>
      </c>
      <c r="C43" s="70">
        <f>D24+D27+D31+D36</f>
        <v>9685.52</v>
      </c>
      <c r="E43" s="100"/>
    </row>
    <row r="44" spans="1:11" ht="15.75" customHeight="1">
      <c r="B44" s="71" t="s">
        <v>193</v>
      </c>
      <c r="C44" s="72">
        <f>C42-C43</f>
        <v>5564.48</v>
      </c>
      <c r="D44" s="221" t="str">
        <f>IF(C44&gt;=0,"La formation est autofinancée","La formation n'est pas autofinancée")</f>
        <v>La formation est autofinancée</v>
      </c>
      <c r="E44" s="149"/>
      <c r="F44" s="150"/>
    </row>
    <row r="45" spans="1:11" ht="15.75" customHeight="1"/>
    <row r="46" spans="1:11" ht="15.75" customHeight="1"/>
    <row r="47" spans="1:11" ht="15.75" customHeight="1"/>
    <row r="48" spans="1:11"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mergeCells count="28">
    <mergeCell ref="D44:F44"/>
    <mergeCell ref="C12:K13"/>
    <mergeCell ref="A14:K14"/>
    <mergeCell ref="E15:K15"/>
    <mergeCell ref="F16:G16"/>
    <mergeCell ref="H16:K16"/>
    <mergeCell ref="H17:K17"/>
    <mergeCell ref="F18:K18"/>
    <mergeCell ref="F20:K20"/>
    <mergeCell ref="F21:K21"/>
    <mergeCell ref="F22:K22"/>
    <mergeCell ref="C23:C24"/>
    <mergeCell ref="E24:K40"/>
    <mergeCell ref="F17:G17"/>
    <mergeCell ref="F19:G19"/>
    <mergeCell ref="H19:K19"/>
    <mergeCell ref="G9:K9"/>
    <mergeCell ref="C9:F9"/>
    <mergeCell ref="C10:F10"/>
    <mergeCell ref="G10:K10"/>
    <mergeCell ref="C11:F11"/>
    <mergeCell ref="G11:K11"/>
    <mergeCell ref="A1:K1"/>
    <mergeCell ref="C2:K5"/>
    <mergeCell ref="A6:K6"/>
    <mergeCell ref="C7:K7"/>
    <mergeCell ref="C8:F8"/>
    <mergeCell ref="G8:K8"/>
  </mergeCells>
  <conditionalFormatting sqref="C44">
    <cfRule type="cellIs" dxfId="3" priority="1" operator="greaterThanOrEqual">
      <formula>0</formula>
    </cfRule>
  </conditionalFormatting>
  <conditionalFormatting sqref="C44">
    <cfRule type="cellIs" dxfId="2" priority="2" operator="lessThan">
      <formula>0</formula>
    </cfRule>
  </conditionalFormatting>
  <conditionalFormatting sqref="D44">
    <cfRule type="expression" dxfId="1" priority="3">
      <formula>$C$44&gt;=0</formula>
    </cfRule>
  </conditionalFormatting>
  <conditionalFormatting sqref="D44">
    <cfRule type="expression" dxfId="0" priority="4">
      <formula>$C$44&lt;0</formula>
    </cfRule>
  </conditionalFormatting>
  <pageMargins left="0.7" right="0.7" top="0.75" bottom="0.75" header="0" footer="0"/>
  <pageSetup paperSize="9" scale="46" orientation="portrait"/>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000"/>
  <sheetViews>
    <sheetView workbookViewId="0"/>
  </sheetViews>
  <sheetFormatPr baseColWidth="10" defaultColWidth="12.625" defaultRowHeight="15" customHeight="1"/>
  <cols>
    <col min="1" max="6" width="9.375" customWidth="1"/>
    <col min="7" max="7" width="58" customWidth="1"/>
    <col min="8" max="10" width="9.375" customWidth="1"/>
    <col min="11" max="11" width="16" customWidth="1"/>
    <col min="12" max="26" width="9.375" customWidth="1"/>
  </cols>
  <sheetData>
    <row r="1" spans="1:12">
      <c r="A1" s="27" t="s">
        <v>194</v>
      </c>
      <c r="D1" s="27" t="s">
        <v>195</v>
      </c>
      <c r="F1" s="27" t="s">
        <v>196</v>
      </c>
      <c r="G1" s="27" t="s">
        <v>197</v>
      </c>
      <c r="H1" s="27" t="s">
        <v>198</v>
      </c>
      <c r="I1" s="27" t="s">
        <v>199</v>
      </c>
      <c r="J1" s="27" t="s">
        <v>200</v>
      </c>
      <c r="K1" s="27" t="s">
        <v>201</v>
      </c>
      <c r="L1" s="27" t="s">
        <v>202</v>
      </c>
    </row>
    <row r="2" spans="1:12">
      <c r="A2" s="27" t="s">
        <v>203</v>
      </c>
      <c r="B2" s="27" t="s">
        <v>31</v>
      </c>
      <c r="C2" s="27" t="s">
        <v>204</v>
      </c>
      <c r="D2" s="27" t="s">
        <v>205</v>
      </c>
      <c r="E2" s="27" t="s">
        <v>206</v>
      </c>
      <c r="F2" s="27" t="s">
        <v>14</v>
      </c>
      <c r="G2" s="27" t="s">
        <v>207</v>
      </c>
      <c r="H2" s="27" t="s">
        <v>208</v>
      </c>
      <c r="I2" s="27" t="s">
        <v>209</v>
      </c>
      <c r="J2" s="27" t="s">
        <v>210</v>
      </c>
      <c r="K2" s="27" t="s">
        <v>211</v>
      </c>
      <c r="L2" s="27" t="s">
        <v>212</v>
      </c>
    </row>
    <row r="3" spans="1:12">
      <c r="A3" s="27" t="s">
        <v>213</v>
      </c>
      <c r="B3" s="27" t="s">
        <v>109</v>
      </c>
      <c r="C3" s="27" t="s">
        <v>117</v>
      </c>
      <c r="D3" s="27" t="s">
        <v>214</v>
      </c>
      <c r="E3" s="27" t="s">
        <v>215</v>
      </c>
      <c r="F3" s="27" t="s">
        <v>216</v>
      </c>
      <c r="G3" s="27" t="s">
        <v>217</v>
      </c>
      <c r="H3" s="27" t="s">
        <v>218</v>
      </c>
      <c r="I3" s="27" t="s">
        <v>219</v>
      </c>
      <c r="J3" s="27" t="s">
        <v>220</v>
      </c>
      <c r="K3" s="27" t="s">
        <v>29</v>
      </c>
      <c r="L3" s="27" t="s">
        <v>221</v>
      </c>
    </row>
    <row r="4" spans="1:12">
      <c r="A4" s="27" t="s">
        <v>222</v>
      </c>
      <c r="D4" s="27" t="s">
        <v>223</v>
      </c>
      <c r="E4" s="27" t="s">
        <v>224</v>
      </c>
      <c r="F4" s="27" t="s">
        <v>225</v>
      </c>
      <c r="G4" s="27" t="s">
        <v>226</v>
      </c>
      <c r="H4" s="27" t="s">
        <v>227</v>
      </c>
      <c r="I4" s="27" t="s">
        <v>228</v>
      </c>
      <c r="J4" s="27" t="s">
        <v>229</v>
      </c>
      <c r="K4" s="27" t="s">
        <v>230</v>
      </c>
    </row>
    <row r="5" spans="1:12">
      <c r="A5" s="27" t="s">
        <v>12</v>
      </c>
      <c r="B5" s="27" t="s">
        <v>38</v>
      </c>
      <c r="D5" s="27" t="s">
        <v>231</v>
      </c>
      <c r="E5" s="27" t="s">
        <v>232</v>
      </c>
      <c r="F5" s="27" t="s">
        <v>233</v>
      </c>
      <c r="G5" s="27" t="s">
        <v>234</v>
      </c>
      <c r="H5" s="27" t="s">
        <v>235</v>
      </c>
      <c r="J5" s="27" t="s">
        <v>236</v>
      </c>
    </row>
    <row r="6" spans="1:12">
      <c r="B6" s="27" t="s">
        <v>40</v>
      </c>
      <c r="D6" s="27" t="s">
        <v>237</v>
      </c>
      <c r="E6" s="27" t="s">
        <v>238</v>
      </c>
      <c r="F6" s="27" t="s">
        <v>239</v>
      </c>
      <c r="G6" s="27" t="s">
        <v>240</v>
      </c>
      <c r="J6" s="27" t="s">
        <v>241</v>
      </c>
    </row>
    <row r="7" spans="1:12">
      <c r="D7" s="27" t="s">
        <v>242</v>
      </c>
      <c r="E7" s="27" t="s">
        <v>243</v>
      </c>
      <c r="F7" s="27" t="s">
        <v>244</v>
      </c>
      <c r="G7" s="27" t="s">
        <v>245</v>
      </c>
      <c r="J7" s="27" t="s">
        <v>17</v>
      </c>
    </row>
    <row r="8" spans="1:12">
      <c r="D8" s="27" t="s">
        <v>246</v>
      </c>
      <c r="E8" s="27" t="s">
        <v>6</v>
      </c>
      <c r="F8" s="27" t="s">
        <v>247</v>
      </c>
      <c r="G8" s="27" t="s">
        <v>248</v>
      </c>
    </row>
    <row r="9" spans="1:12">
      <c r="D9" s="27" t="s">
        <v>249</v>
      </c>
      <c r="G9" s="27" t="s">
        <v>250</v>
      </c>
    </row>
    <row r="10" spans="1:12">
      <c r="D10" s="27" t="s">
        <v>251</v>
      </c>
      <c r="G10" s="27" t="s">
        <v>252</v>
      </c>
    </row>
    <row r="11" spans="1:12">
      <c r="D11" s="27" t="s">
        <v>253</v>
      </c>
      <c r="G11" s="27" t="s">
        <v>254</v>
      </c>
    </row>
    <row r="12" spans="1:12">
      <c r="D12" s="27" t="s">
        <v>255</v>
      </c>
      <c r="G12" s="27" t="s">
        <v>256</v>
      </c>
    </row>
    <row r="13" spans="1:12">
      <c r="D13" s="27" t="s">
        <v>257</v>
      </c>
      <c r="G13" s="27" t="s">
        <v>258</v>
      </c>
    </row>
    <row r="14" spans="1:12">
      <c r="D14" s="27" t="s">
        <v>259</v>
      </c>
      <c r="G14" s="27" t="s">
        <v>260</v>
      </c>
    </row>
    <row r="15" spans="1:12">
      <c r="D15" s="27" t="s">
        <v>261</v>
      </c>
      <c r="G15" s="27" t="s">
        <v>262</v>
      </c>
    </row>
    <row r="16" spans="1:12">
      <c r="D16" s="27" t="s">
        <v>263</v>
      </c>
      <c r="G16" s="27" t="s">
        <v>264</v>
      </c>
    </row>
    <row r="17" spans="4:7">
      <c r="D17" s="27" t="s">
        <v>265</v>
      </c>
      <c r="G17" s="27" t="s">
        <v>266</v>
      </c>
    </row>
    <row r="18" spans="4:7">
      <c r="D18" s="27" t="s">
        <v>4</v>
      </c>
      <c r="G18" s="27" t="s">
        <v>267</v>
      </c>
    </row>
    <row r="19" spans="4:7">
      <c r="G19" s="27" t="s">
        <v>268</v>
      </c>
    </row>
    <row r="20" spans="4:7">
      <c r="G20" s="27" t="s">
        <v>269</v>
      </c>
    </row>
    <row r="21" spans="4:7" ht="15.75" customHeight="1">
      <c r="G21" s="27" t="s">
        <v>270</v>
      </c>
    </row>
    <row r="22" spans="4:7" ht="15.75" customHeight="1">
      <c r="G22" s="27" t="s">
        <v>271</v>
      </c>
    </row>
    <row r="23" spans="4:7" ht="15.75" customHeight="1">
      <c r="G23" s="27" t="s">
        <v>272</v>
      </c>
    </row>
    <row r="24" spans="4:7" ht="15.75" customHeight="1">
      <c r="G24" s="27" t="s">
        <v>273</v>
      </c>
    </row>
    <row r="25" spans="4:7" ht="15.75" customHeight="1">
      <c r="G25" s="27" t="s">
        <v>274</v>
      </c>
    </row>
    <row r="26" spans="4:7" ht="15.75" customHeight="1">
      <c r="G26" s="27" t="s">
        <v>275</v>
      </c>
    </row>
    <row r="27" spans="4:7" ht="15.75" customHeight="1">
      <c r="G27" s="27" t="s">
        <v>276</v>
      </c>
    </row>
    <row r="28" spans="4:7" ht="15.75" customHeight="1">
      <c r="G28" s="27" t="s">
        <v>277</v>
      </c>
    </row>
    <row r="29" spans="4:7" ht="15.75" customHeight="1">
      <c r="G29" s="27" t="s">
        <v>278</v>
      </c>
    </row>
    <row r="30" spans="4:7" ht="15.75" customHeight="1">
      <c r="G30" s="27" t="s">
        <v>279</v>
      </c>
    </row>
    <row r="31" spans="4:7" ht="15.75" customHeight="1">
      <c r="G31" s="27" t="s">
        <v>280</v>
      </c>
    </row>
    <row r="32" spans="4:7" ht="15.75" customHeight="1">
      <c r="G32" s="27" t="s">
        <v>281</v>
      </c>
    </row>
    <row r="33" spans="7:7" ht="15.75" customHeight="1">
      <c r="G33" s="27" t="s">
        <v>282</v>
      </c>
    </row>
    <row r="34" spans="7:7" ht="15.75" customHeight="1">
      <c r="G34" s="27" t="s">
        <v>283</v>
      </c>
    </row>
    <row r="35" spans="7:7" ht="15.75" customHeight="1">
      <c r="G35" s="27" t="s">
        <v>284</v>
      </c>
    </row>
    <row r="36" spans="7:7" ht="15.75" customHeight="1">
      <c r="G36" s="27" t="s">
        <v>285</v>
      </c>
    </row>
    <row r="37" spans="7:7" ht="15.75" customHeight="1">
      <c r="G37" s="27" t="s">
        <v>286</v>
      </c>
    </row>
    <row r="38" spans="7:7" ht="15.75" customHeight="1">
      <c r="G38" s="27" t="s">
        <v>287</v>
      </c>
    </row>
    <row r="39" spans="7:7" ht="15.75" customHeight="1">
      <c r="G39" s="27" t="s">
        <v>9</v>
      </c>
    </row>
    <row r="40" spans="7:7" ht="15.75" customHeight="1">
      <c r="G40" s="27" t="s">
        <v>288</v>
      </c>
    </row>
    <row r="41" spans="7:7" ht="15.75" customHeight="1">
      <c r="G41" s="27" t="s">
        <v>289</v>
      </c>
    </row>
    <row r="42" spans="7:7" ht="15.75" customHeight="1">
      <c r="G42" s="27" t="s">
        <v>290</v>
      </c>
    </row>
    <row r="43" spans="7:7" ht="15.75" customHeight="1">
      <c r="G43" s="27" t="s">
        <v>291</v>
      </c>
    </row>
    <row r="44" spans="7:7" ht="15.75" customHeight="1">
      <c r="G44" s="27" t="s">
        <v>292</v>
      </c>
    </row>
    <row r="45" spans="7:7" ht="15.75" customHeight="1">
      <c r="G45" s="27" t="s">
        <v>293</v>
      </c>
    </row>
    <row r="46" spans="7:7" ht="15.75" customHeight="1">
      <c r="G46" s="27" t="s">
        <v>294</v>
      </c>
    </row>
    <row r="47" spans="7:7" ht="15.75" customHeight="1">
      <c r="G47" s="27" t="s">
        <v>295</v>
      </c>
    </row>
    <row r="48" spans="7:7" ht="15.75" customHeight="1">
      <c r="G48" s="27" t="s">
        <v>296</v>
      </c>
    </row>
    <row r="49" spans="7:7" ht="15.75" customHeight="1">
      <c r="G49" s="27" t="s">
        <v>297</v>
      </c>
    </row>
    <row r="50" spans="7:7" ht="15.75" customHeight="1">
      <c r="G50" s="27" t="s">
        <v>298</v>
      </c>
    </row>
    <row r="51" spans="7:7" ht="15.75" customHeight="1">
      <c r="G51" s="27" t="s">
        <v>299</v>
      </c>
    </row>
    <row r="52" spans="7:7" ht="15.75" customHeight="1">
      <c r="G52" s="27" t="s">
        <v>300</v>
      </c>
    </row>
    <row r="53" spans="7:7" ht="15.75" customHeight="1">
      <c r="G53" s="27" t="s">
        <v>301</v>
      </c>
    </row>
    <row r="54" spans="7:7" ht="15.75" customHeight="1"/>
    <row r="55" spans="7:7" ht="15.75" customHeight="1"/>
    <row r="56" spans="7:7" ht="15.75" customHeight="1"/>
    <row r="57" spans="7:7" ht="15.75" customHeight="1"/>
    <row r="58" spans="7:7" ht="15.75" customHeight="1"/>
    <row r="59" spans="7:7" ht="15.75" customHeight="1"/>
    <row r="60" spans="7:7" ht="15.75" customHeight="1"/>
    <row r="61" spans="7:7" ht="15.75" customHeight="1"/>
    <row r="62" spans="7:7" ht="15.75" customHeight="1"/>
    <row r="63" spans="7:7" ht="15.75" customHeight="1"/>
    <row r="64" spans="7: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1. NOTE</vt:lpstr>
      <vt:lpstr>2. IDENTIFICATION FORMATION</vt:lpstr>
      <vt:lpstr>3. PRESENTATION FORMATION</vt:lpstr>
      <vt:lpstr>4. EQUIPE PEDAGOGIQUE</vt:lpstr>
      <vt:lpstr>5. SELECTION</vt:lpstr>
      <vt:lpstr>6. SOUTENABILITE</vt:lpstr>
      <vt:lpstr>Données</vt:lpstr>
      <vt:lpstr>'4. EQUIPE PEDAGOGIQUE'!Zone_d_impression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agiauffe</dc:creator>
  <cp:lastModifiedBy>morgane.dupont-canuto</cp:lastModifiedBy>
  <cp:lastPrinted>2021-01-14T14:05:30Z</cp:lastPrinted>
  <dcterms:created xsi:type="dcterms:W3CDTF">2020-07-01T08:37:52Z</dcterms:created>
  <dcterms:modified xsi:type="dcterms:W3CDTF">2021-01-26T16:41:23Z</dcterms:modified>
</cp:coreProperties>
</file>